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zivatel\Desktop\"/>
    </mc:Choice>
  </mc:AlternateContent>
  <xr:revisionPtr revIDLastSave="0" documentId="8_{3A6313A2-C1ED-4BD6-821E-CBDF89389DAB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  <sheet name="SO 101 01 Pol" sheetId="13" r:id="rId5"/>
    <sheet name="SO 101 02 Pol" sheetId="14" r:id="rId6"/>
    <sheet name="SO 101 03 Pol" sheetId="15" r:id="rId7"/>
    <sheet name="SO 101 04 Pol" sheetId="16" r:id="rId8"/>
    <sheet name="SO 102 01 Pol" sheetId="17" r:id="rId9"/>
    <sheet name="SO 103 01 Pol" sheetId="18" r:id="rId10"/>
    <sheet name="SO 103 02 Pol" sheetId="19" r:id="rId11"/>
    <sheet name="SO 103 03 Pol" sheetId="20" r:id="rId12"/>
    <sheet name="SO 103 04 Pol" sheetId="21" r:id="rId13"/>
  </sheets>
  <externalReferences>
    <externalReference r:id="rId14"/>
  </externalReferences>
  <definedNames>
    <definedName name="CelkemDPHVypocet" localSheetId="1">Stavba!$H$54</definedName>
    <definedName name="CenaCelkem">Stavba!$G$29</definedName>
    <definedName name="CenaCelkemBezDPH">Stavba!$G$28</definedName>
    <definedName name="CenaCelkemVypocet" localSheetId="1">Stavba!$I$54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01 Pol'!$1:$7</definedName>
    <definedName name="_xlnm.Print_Titles" localSheetId="4">'SO 101 01 Pol'!$1:$7</definedName>
    <definedName name="_xlnm.Print_Titles" localSheetId="5">'SO 101 02 Pol'!$1:$7</definedName>
    <definedName name="_xlnm.Print_Titles" localSheetId="6">'SO 101 03 Pol'!$1:$7</definedName>
    <definedName name="_xlnm.Print_Titles" localSheetId="7">'SO 101 04 Pol'!$1:$7</definedName>
    <definedName name="_xlnm.Print_Titles" localSheetId="8">'SO 102 01 Pol'!$1:$7</definedName>
    <definedName name="_xlnm.Print_Titles" localSheetId="9">'SO 103 01 Pol'!$1:$7</definedName>
    <definedName name="_xlnm.Print_Titles" localSheetId="10">'SO 103 02 Pol'!$1:$7</definedName>
    <definedName name="_xlnm.Print_Titles" localSheetId="11">'SO 103 03 Pol'!$1:$7</definedName>
    <definedName name="_xlnm.Print_Titles" localSheetId="12">'SO 103 04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Pol'!$A$1:$Y$46</definedName>
    <definedName name="_xlnm.Print_Area" localSheetId="4">'SO 101 01 Pol'!$A$1:$Y$147</definedName>
    <definedName name="_xlnm.Print_Area" localSheetId="5">'SO 101 02 Pol'!$A$1:$Y$249</definedName>
    <definedName name="_xlnm.Print_Area" localSheetId="6">'SO 101 03 Pol'!$A$1:$Y$11</definedName>
    <definedName name="_xlnm.Print_Area" localSheetId="7">'SO 101 04 Pol'!$A$1:$Y$90</definedName>
    <definedName name="_xlnm.Print_Area" localSheetId="8">'SO 102 01 Pol'!$A$1:$Y$91</definedName>
    <definedName name="_xlnm.Print_Area" localSheetId="9">'SO 103 01 Pol'!$A$1:$Y$99</definedName>
    <definedName name="_xlnm.Print_Area" localSheetId="10">'SO 103 02 Pol'!$A$1:$Y$16</definedName>
    <definedName name="_xlnm.Print_Area" localSheetId="11">'SO 103 03 Pol'!$A$1:$Y$57</definedName>
    <definedName name="_xlnm.Print_Area" localSheetId="12">'SO 103 04 Pol'!$A$1:$Y$85</definedName>
    <definedName name="_xlnm.Print_Area" localSheetId="1">Stavba!$A$1:$J$108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Stavba!$F$54</definedName>
    <definedName name="ZakladDPHZakl">Stavba!$G$25</definedName>
    <definedName name="ZakladDPHZaklVypocet" localSheetId="1">Stavba!$G$54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83" i="21" l="1"/>
  <c r="BA97" i="18"/>
  <c r="BA90" i="18"/>
  <c r="BA89" i="17"/>
  <c r="BA247" i="14"/>
  <c r="BA235" i="14"/>
  <c r="BA145" i="13"/>
  <c r="BA138" i="13"/>
  <c r="BA136" i="13"/>
  <c r="BA115" i="13"/>
  <c r="BA103" i="13"/>
  <c r="BA38" i="12"/>
  <c r="I108" i="1"/>
  <c r="J107" i="1" s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108" i="1" s="1"/>
  <c r="F54" i="1"/>
  <c r="G54" i="1"/>
  <c r="H54" i="1"/>
  <c r="I54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I21" i="1"/>
  <c r="J28" i="1"/>
  <c r="J26" i="1"/>
  <c r="G38" i="1"/>
  <c r="F38" i="1"/>
  <c r="J23" i="1"/>
  <c r="J24" i="1"/>
  <c r="J25" i="1"/>
  <c r="J27" i="1"/>
  <c r="E24" i="1"/>
  <c r="E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610E30C6-374A-4442-B914-F2F474261E9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3C075FA-3F87-42B2-AC45-EE2691F107C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2DAB5029-7EF8-4CAD-AB9A-C1334FDA166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A593534-99AB-4E47-83B3-698F353C044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2FE572BF-3283-4BD1-BFC3-424DF380238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676C262-5B55-4A55-8091-9CEB75F9D66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5FB734C8-01F6-4633-95A5-807D187CDC6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111C8FF9-4F6F-4507-AD61-D87F352BEDF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0F86B6B3-5869-44EE-A59C-19A77FBD0BE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15878CD-AD31-4710-BE91-1333C96F2A6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B6584382-F8F2-4CF3-B6D4-D55835319D4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4C12697-65F8-4BF8-9E7E-82DF6B1A40E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B3D09DE2-0D0A-43E4-A76C-8B0F1EB90C9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5F1E4D1-4274-4035-B7F4-4825C3FD54C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D2123028-E9E7-42BF-8C05-C56C84FC5EA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342A2E6-6806-45B2-9689-86EF26D1087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20750219-B21F-48C2-8F52-F59CBE8BFD9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76F8FCC-29EB-42EB-BAFA-6467FEE43D2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Uzivatel</author>
  </authors>
  <commentList>
    <comment ref="S6" authorId="0" shapeId="0" xr:uid="{A531E9B3-938C-437E-9C71-8877D50339A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EB7E4B5-E1F6-421E-BE93-F085B7A026B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<sst xmlns="http://schemas.openxmlformats.org/spreadsheetml/2006/main" count="4694" uniqueCount="1087">
  <si>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</si>
  <si>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</si>
  <si>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</si>
  <si>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</si>
  <si>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</si>
  <si>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</si>
  <si>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</si>
  <si>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</si>
  <si>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</si>
  <si>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</si>
  <si>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</si>
  <si>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</si>
  <si>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</si>
  <si>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</si>
  <si>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</si>
  <si>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</si>
  <si>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</si>
  <si>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</si>
  <si>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</si>
  <si>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</si>
  <si>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</si>
  <si>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</si>
  <si>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</si>
  <si>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</si>
  <si>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</si>
  <si>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</si>
  <si>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</si>
  <si>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</si>
  <si>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</si>
  <si>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</si>
  <si>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</si>
  <si>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</si>
  <si>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</si>
  <si>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</si>
  <si>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</si>
  <si>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</si>
  <si>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</si>
  <si>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</si>
  <si>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</si>
  <si>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</si>
  <si>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</si>
  <si>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</si>
  <si>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</si>
  <si>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20112023</t>
  </si>
  <si>
    <t xml:space="preserve">PARK SYROVICE </t>
  </si>
  <si>
    <t>Stavba</t>
  </si>
  <si>
    <t>01</t>
  </si>
  <si>
    <t>ODSTRANĚNÍ STÁVAJÍCÍHO PÓDIA A ZPEVNĚNÉ PLOCHY</t>
  </si>
  <si>
    <t>DEMOLICE</t>
  </si>
  <si>
    <t>SO 101</t>
  </si>
  <si>
    <t xml:space="preserve">NOVOSTAVBA PÓDIA </t>
  </si>
  <si>
    <t xml:space="preserve">SPODNÍ STAVBA </t>
  </si>
  <si>
    <t>02</t>
  </si>
  <si>
    <t>VRCHNÍ STAVBA (BEZ NOSNÉ OCELOVÉ K-CE)</t>
  </si>
  <si>
    <t>03</t>
  </si>
  <si>
    <t>OCELOVÁ NOSNÁ KONSTRUKCE</t>
  </si>
  <si>
    <t>04</t>
  </si>
  <si>
    <t xml:space="preserve">ELEKTROINSTALACE </t>
  </si>
  <si>
    <t>SO 102</t>
  </si>
  <si>
    <t xml:space="preserve">AREÁLOVÉ ROZVODY DEŠŤOVÉ KANALIZACE, AKUMULAČNÍ NÁDRŽ </t>
  </si>
  <si>
    <t xml:space="preserve">STAVEBNÍ ČÁST </t>
  </si>
  <si>
    <t>SO 103</t>
  </si>
  <si>
    <t>AREÁLOVÉ ZPEVNĚNÉ PLOCHY, VENKOVNÍ MOBILIÁŘ, AREÁLOVÉ OSVĚTLENÍ</t>
  </si>
  <si>
    <t>ZPEVNĚNÉ PLOCHY</t>
  </si>
  <si>
    <t>VENKOVNÍ MOBILIÁŘ</t>
  </si>
  <si>
    <t>AREÁLOVÉ OSVĚTLENÍ</t>
  </si>
  <si>
    <t>STANOVIŠTĚ PRO MÁJ</t>
  </si>
  <si>
    <t>Celkem za stavbu</t>
  </si>
  <si>
    <t>CZK</t>
  </si>
  <si>
    <t>#POPS</t>
  </si>
  <si>
    <t xml:space="preserve">Popis stavby: 20112023 - PARK SYROVICE </t>
  </si>
  <si>
    <t>#POPO</t>
  </si>
  <si>
    <t>Popis objektu: 01 - ODSTRANĚNÍ STÁVAJÍCÍHO PÓDIA A ZPEVNĚNÉ PLOCHY</t>
  </si>
  <si>
    <t>#POPR</t>
  </si>
  <si>
    <t>Popis rozpočtu: 01 - DEMOLICE</t>
  </si>
  <si>
    <t xml:space="preserve">Popis objektu: SO 101 - NOVOSTAVBA PÓDIA </t>
  </si>
  <si>
    <t xml:space="preserve">Popis rozpočtu: 01 - SPODNÍ STAVBA </t>
  </si>
  <si>
    <t>Popis rozpočtu: 02 - VRCHNÍ STAVBA (BEZ NOSNÉ OCELOVÉ K-CE)</t>
  </si>
  <si>
    <t>Popis rozpočtu: 03 - OCELOVÁ NOSNÁ KONSTRUKCE</t>
  </si>
  <si>
    <t xml:space="preserve">Popis rozpočtu: 04 - ELEKTROINSTALACE </t>
  </si>
  <si>
    <t xml:space="preserve">Popis objektu: SO 102 - AREÁLOVÉ ROZVODY DEŠŤOVÉ KANALIZACE, AKUMULAČNÍ NÁDRŽ </t>
  </si>
  <si>
    <t xml:space="preserve">Popis rozpočtu: 01 - STAVEBNÍ ČÁST </t>
  </si>
  <si>
    <t>Popis objektu: SO 103 - AREÁLOVÉ ZPEVNĚNÉ PLOCHY, VENKOVNÍ MOBILIÁŘ, AREÁLOVÉ OSVĚTLENÍ</t>
  </si>
  <si>
    <t>Popis rozpočtu: 01 - ZPEVNĚNÉ PLOCHY</t>
  </si>
  <si>
    <t>Popis rozpočtu: 02 - VENKOVNÍ MOBILIÁŘ</t>
  </si>
  <si>
    <t>Popis rozpočtu: 03 - AREÁLOVÉ OSVĚTLENÍ</t>
  </si>
  <si>
    <t>Popis rozpočtu: 04 - STANOVIŠTĚ PRO MÁJ</t>
  </si>
  <si>
    <t>Rekapitulace dílů</t>
  </si>
  <si>
    <t>Typ dílu</t>
  </si>
  <si>
    <t>1</t>
  </si>
  <si>
    <t>Zemní práce</t>
  </si>
  <si>
    <t>111</t>
  </si>
  <si>
    <t>2</t>
  </si>
  <si>
    <t>Základy a zvláštní zakládání</t>
  </si>
  <si>
    <t>3</t>
  </si>
  <si>
    <t>Svislé a kompletní konstrukce</t>
  </si>
  <si>
    <t>4</t>
  </si>
  <si>
    <t>Vodorovné konstrukce</t>
  </si>
  <si>
    <t>5</t>
  </si>
  <si>
    <t>Komunikace</t>
  </si>
  <si>
    <t>6</t>
  </si>
  <si>
    <t>Úpravy povrchu, podlahy</t>
  </si>
  <si>
    <t>63</t>
  </si>
  <si>
    <t>Podlahy a podlahové konstrukce</t>
  </si>
  <si>
    <t>8</t>
  </si>
  <si>
    <t>Trubní vedení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</si>
  <si>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</si>
  <si>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</si>
  <si>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</si>
  <si>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</si>
  <si>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</si>
  <si>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</si>
  <si>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</si>
  <si>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</si>
  <si>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</si>
  <si>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</si>
  <si>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HZS</t>
  </si>
  <si>
    <t>HODINOVÁ ZÚČTOVACÍ SAZBA</t>
  </si>
  <si>
    <t>M11</t>
  </si>
  <si>
    <t xml:space="preserve">Materiály </t>
  </si>
  <si>
    <t>R9</t>
  </si>
  <si>
    <t>Výchozí revize elektro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</si>
  <si>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</si>
  <si>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</si>
  <si>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</si>
  <si>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</si>
  <si>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</si>
  <si>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</si>
  <si>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</si>
  <si>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</si>
  <si>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762</t>
  </si>
  <si>
    <t>Konstrukce tesařské</t>
  </si>
  <si>
    <t>764</t>
  </si>
  <si>
    <t>Konstrukce klempířské</t>
  </si>
  <si>
    <t>766</t>
  </si>
  <si>
    <t>Konstrukce truhlářské</t>
  </si>
  <si>
    <t>767</t>
  </si>
  <si>
    <t>Konstrukce zámečnické</t>
  </si>
  <si>
    <t>783</t>
  </si>
  <si>
    <t>Nátěry</t>
  </si>
  <si>
    <t>M21</t>
  </si>
  <si>
    <t>Elektromontáže</t>
  </si>
  <si>
    <t>M46</t>
  </si>
  <si>
    <t>Zemní práce při montážích</t>
  </si>
  <si>
    <t>M65</t>
  </si>
  <si>
    <t>Elektroinstalace a veřejné osvětlení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</si>
  <si>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</si>
  <si>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</si>
  <si>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</si>
  <si>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</si>
  <si>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</si>
  <si>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</si>
  <si>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</si>
  <si>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</si>
  <si>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</si>
  <si>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</si>
  <si>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</si>
  <si>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</si>
  <si>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</si>
  <si>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</si>
  <si>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</si>
  <si>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</si>
  <si>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</si>
  <si>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</si>
  <si>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</si>
  <si>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</si>
  <si>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</si>
  <si>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</si>
  <si>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</si>
  <si>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</si>
  <si>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</si>
  <si>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</si>
  <si>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</si>
  <si>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</si>
  <si>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</si>
  <si>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</si>
  <si>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</si>
  <si>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</si>
  <si>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</si>
  <si>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113106231R00</t>
  </si>
  <si>
    <t>Rozebrání dlažeb ze zámkové dlažby v kamenivu</t>
  </si>
  <si>
    <t>m2</t>
  </si>
  <si>
    <t>RTS 23/ II</t>
  </si>
  <si>
    <t>Práce</t>
  </si>
  <si>
    <t>Běžná</t>
  </si>
  <si>
    <t>POL1_</t>
  </si>
  <si>
    <t>13,5*2,5*2+34,0</t>
  </si>
  <si>
    <t>VV</t>
  </si>
  <si>
    <t>113108408R00</t>
  </si>
  <si>
    <t>Odstranění asfaltové vrstvy pl.nad 50 m2, tl. 8 cm</t>
  </si>
  <si>
    <t>13,5*14,6</t>
  </si>
  <si>
    <t>113201111R00</t>
  </si>
  <si>
    <t>Vytrhání obrubníků chodníkových a parkových</t>
  </si>
  <si>
    <t>m</t>
  </si>
  <si>
    <t>54,0+13,5*2</t>
  </si>
  <si>
    <t>113231110R00</t>
  </si>
  <si>
    <t>Bourání odvodňovacího žlabu, zatíž. A15, š.100 mm</t>
  </si>
  <si>
    <t>včetně betonového lože</t>
  </si>
  <si>
    <t>POP</t>
  </si>
  <si>
    <t>13,0</t>
  </si>
  <si>
    <t>961044111R00</t>
  </si>
  <si>
    <t>Bourání základů z betonu prostého</t>
  </si>
  <si>
    <t>m3</t>
  </si>
  <si>
    <t>celé pódium vč. horní desky : 9,39*5,9*0,2+2*9,39*0,6*1,0+2*5,9*0,6*1,0</t>
  </si>
  <si>
    <t>962042321R00</t>
  </si>
  <si>
    <t>Bourání zdiva nadzákladového z betonu prostého</t>
  </si>
  <si>
    <t>0,2*2,63*(8,84+1,41+2*0,3)</t>
  </si>
  <si>
    <t>764352810R00</t>
  </si>
  <si>
    <t>Demontáž žlabů půlkruh. rovných, rš 330 mm, do 30°</t>
  </si>
  <si>
    <t>2*5,5</t>
  </si>
  <si>
    <t>764454801R00</t>
  </si>
  <si>
    <t>Demontáž odpadních trub kruhových, D 75 a 100 mm</t>
  </si>
  <si>
    <t>2*3,1</t>
  </si>
  <si>
    <t>767392802R00</t>
  </si>
  <si>
    <t>Demontáž krytin střech z plechů, šroubovaných</t>
  </si>
  <si>
    <t>10,0*5,4</t>
  </si>
  <si>
    <t>767996805R00</t>
  </si>
  <si>
    <t>Demontáž atypických ocelových konstr. nad 500 kg</t>
  </si>
  <si>
    <t>kg</t>
  </si>
  <si>
    <t>nosná střešní kce - odhad : 1000</t>
  </si>
  <si>
    <t>ocel. sloupy - odhad : 4*350</t>
  </si>
  <si>
    <t>65001</t>
  </si>
  <si>
    <t xml:space="preserve">Odpojení stáv. elektrického přívodu na pódiu + demontáž stáv. skříně </t>
  </si>
  <si>
    <t>kpl</t>
  </si>
  <si>
    <t>Vlastní</t>
  </si>
  <si>
    <t>Indiv</t>
  </si>
  <si>
    <t>979951111R00</t>
  </si>
  <si>
    <t>Výkup kovů - železný šrot tl. do 4 mm</t>
  </si>
  <si>
    <t>t</t>
  </si>
  <si>
    <t>Pro vyjádření výnosu ve prospěch zhotovitele je nutné jednotkovou cenu uvést se záporným znaménkem. (Získaná částka ponižuje náklad stavby.)</t>
  </si>
  <si>
    <t>979091211R00</t>
  </si>
  <si>
    <t>Vodorovné přemístění suti do 7 km</t>
  </si>
  <si>
    <t>979094211R00</t>
  </si>
  <si>
    <t>Nakládání nebo překládání vybourané suti</t>
  </si>
  <si>
    <t>979990103R00</t>
  </si>
  <si>
    <t>Poplatek za uložení suti - beton, skupina odpadu 170101</t>
  </si>
  <si>
    <t>979999995R00</t>
  </si>
  <si>
    <t>Poplatek za recyklaci asfaltu, kusovost do 1600 cm2, (skup.170302)</t>
  </si>
  <si>
    <t>170 302</t>
  </si>
  <si>
    <t>979093111R00</t>
  </si>
  <si>
    <t>Uložení suti na skládku bez zhutnění</t>
  </si>
  <si>
    <t>END</t>
  </si>
  <si>
    <t>131301110R00</t>
  </si>
  <si>
    <t>Hloubení nezapaž. jam hor.4 do 50 m3, STROJNĚ</t>
  </si>
  <si>
    <t>0,47*14,56*7,1</t>
  </si>
  <si>
    <t>131301119R00</t>
  </si>
  <si>
    <t>Příplatek za lepivost - hloubení nezap.jam v hor.4</t>
  </si>
  <si>
    <t>Odkaz na mn. položky pořadí 1 : 48,58672</t>
  </si>
  <si>
    <t>132301210R00</t>
  </si>
  <si>
    <t>Hloubení rýh š.do 200 cm hor.4 do 50 m3, STROJNĚ</t>
  </si>
  <si>
    <t>2,05*7,1*0,69*2+2,05*10,46*0,69+1,6*10,46*0,69</t>
  </si>
  <si>
    <t>132301219R00</t>
  </si>
  <si>
    <t>Přípl.za lepivost,hloubení rýh 200cm,hor.4,STROJNĚ</t>
  </si>
  <si>
    <t>Odkaz na mn. položky pořadí 3 : 46,42941</t>
  </si>
  <si>
    <t>162601102R00</t>
  </si>
  <si>
    <t>Vodorovné přemístění výkopku z hor.1-4 do 5000 m</t>
  </si>
  <si>
    <t>Odkaz na mn. položky pořadí 6 : 30,83052*-1</t>
  </si>
  <si>
    <t>Koeficient +koef. nakypření: 0,2</t>
  </si>
  <si>
    <t>174101101R00</t>
  </si>
  <si>
    <t>Zásyp jam, rýh, šachet se zhutněním</t>
  </si>
  <si>
    <t>včetně strojního přemístění materiálu pro zásyp ze vzdálenosti do 10 m od okraje zásypu</t>
  </si>
  <si>
    <t>0,82*0,6*(7,1*2+13,36*2)+,6*0,59*(11,66*2+3,45*2)</t>
  </si>
  <si>
    <t>199000005R00</t>
  </si>
  <si>
    <t>Poplatek za skládku zeminy 1- 4, č. dle katal. odpadů 17 05 04</t>
  </si>
  <si>
    <t>Odkaz na mn. položky pořadí 5 : 77,02273</t>
  </si>
  <si>
    <t>271313511R00</t>
  </si>
  <si>
    <t xml:space="preserve">Beton podkladní pod základové konstrukce, prostý </t>
  </si>
  <si>
    <t>základové pasy : 0,1*2,05*(7,1*2+10,46)+0,1*1,6*10,46</t>
  </si>
  <si>
    <t>základová deska : 0,1*11,66*4,65</t>
  </si>
  <si>
    <t>271531112R00</t>
  </si>
  <si>
    <t>Polštář základu z kameniva hr. drceného 32-63 mm</t>
  </si>
  <si>
    <t>pod žb desku : 0,35*11,66*4,65</t>
  </si>
  <si>
    <t>pod schody : 0,46*0,6*1,2*2</t>
  </si>
  <si>
    <t>273321411R00</t>
  </si>
  <si>
    <t>Železobeton základových desek C 25/30</t>
  </si>
  <si>
    <t>žb základová deska : 4,5*5,9</t>
  </si>
  <si>
    <t>273351215R00</t>
  </si>
  <si>
    <t>Bednění stěn základových desek - zřízení</t>
  </si>
  <si>
    <t>0,5*(13,36*2+5,9*2)</t>
  </si>
  <si>
    <t>273351216R00</t>
  </si>
  <si>
    <t>Bednění stěn základových desek - odstranění</t>
  </si>
  <si>
    <t>Včetně očištění, vytřídění a uložení bednicího materiálu.</t>
  </si>
  <si>
    <t>Odkaz na mn. položky pořadí 11 : 19,26000</t>
  </si>
  <si>
    <t>273361821R00</t>
  </si>
  <si>
    <t>Výztuž základových desek z betonářské oceli B500B (10 505)</t>
  </si>
  <si>
    <t>viz výkaz výztuže - výkres č. D1.02.05 : 2,3717</t>
  </si>
  <si>
    <t>274321411R00</t>
  </si>
  <si>
    <t>Železobeton základových pasů C 25/30</t>
  </si>
  <si>
    <t>základové pasy : 0,85*1,04*13,36+0,85*0,94*4,65*2+0,4*1,04*13,36</t>
  </si>
  <si>
    <t>2x schody : 2*0,6*1,2*0,6</t>
  </si>
  <si>
    <t>274351215R00</t>
  </si>
  <si>
    <t>Bednění stěn základových pasů - zřízení</t>
  </si>
  <si>
    <t>základové pasy : 0,94*(4,65*2+5,9*2)+1,04*(13,36*2+11,66*2)</t>
  </si>
  <si>
    <t>2x schody : 0,7*2,4*2</t>
  </si>
  <si>
    <t>274351216R00</t>
  </si>
  <si>
    <t>Bednění stěn základových pasů - odstranění</t>
  </si>
  <si>
    <t>Odkaz na mn. položky pořadí 15 : 75,23560</t>
  </si>
  <si>
    <t>274354033R00</t>
  </si>
  <si>
    <t>Bednění prostupu základem do 0,05 m2, dl. 1,0 m</t>
  </si>
  <si>
    <t>kus</t>
  </si>
  <si>
    <t>274361821R00</t>
  </si>
  <si>
    <t>Výztuž základových pasů z betonářské oceli  B500B (10 505)</t>
  </si>
  <si>
    <t>viz výkaz výztuže výkres č. D1.02.04 : 2,7903</t>
  </si>
  <si>
    <t>211351901R00</t>
  </si>
  <si>
    <t>Bednění prostupů v základové desce plochy do 0,06 m2</t>
  </si>
  <si>
    <t>311321826R00</t>
  </si>
  <si>
    <t>Železobeton nadzákladových zdí pohledový C 30/37</t>
  </si>
  <si>
    <t>Včetně pomocného lešení o výšce podlahy do 1900 mm a pro zatížení 1,5 kPa.</t>
  </si>
  <si>
    <t>0,95*0,22*5,9+0,65*1,72*5,9-0,18*0,15*5,9-0,22*0,16*5,9+0,22*0,3*11,86</t>
  </si>
  <si>
    <t>311351805R00</t>
  </si>
  <si>
    <t>Bednění nadzákladových zdí pohledových hladkých, oboustranné - zřízení</t>
  </si>
  <si>
    <t>2*0,22*5,9+2*1,72*5,9+2*0,3*11,86</t>
  </si>
  <si>
    <t>311351806R00</t>
  </si>
  <si>
    <t>Bednění nadzákladových zdí pohledových hladkých, oboustranné - odstranění</t>
  </si>
  <si>
    <t>Odkaz na mn. položky pořadí 21 : 30,00800</t>
  </si>
  <si>
    <t>311351923R00</t>
  </si>
  <si>
    <t>Lišta do bednění pro sražení hran monolit. konstrukcí TLL 15/15/21 mm, plastová</t>
  </si>
  <si>
    <t>5,9*2</t>
  </si>
  <si>
    <t>311361821R00</t>
  </si>
  <si>
    <t>Výztuž nadzákladových zdí z betonářské oceli B500B (10 505)</t>
  </si>
  <si>
    <t>viz výkaz výztuže - výkres č. D1.02.06 : (1679,8-677,6*0,62-690,0*0,62-129,2*0,89)/1000</t>
  </si>
  <si>
    <t>3001</t>
  </si>
  <si>
    <t>Vybednění skrytých žlabů</t>
  </si>
  <si>
    <t xml:space="preserve">m     </t>
  </si>
  <si>
    <t>430321514R00</t>
  </si>
  <si>
    <t>Beton schodišťových konstrukcí železový C 30/37</t>
  </si>
  <si>
    <t>0,3*0,166*3*11,86</t>
  </si>
  <si>
    <t>1,2*0,24*2</t>
  </si>
  <si>
    <t>430361821R00</t>
  </si>
  <si>
    <t>Výztuž schodišťových konstrukcí přímočarých B500B z oceli (10 505)</t>
  </si>
  <si>
    <t xml:space="preserve">výztuž schodišť je obsažena ve výkazu výztuže základových pasů - viz výkres D1.02.04 a položka č.18 : </t>
  </si>
  <si>
    <t>434351141R00</t>
  </si>
  <si>
    <t>Bednění stupňů přímočarých - zřízení</t>
  </si>
  <si>
    <t>3*0,166*11,86+2*1,2*0,25*2+2,4*4</t>
  </si>
  <si>
    <t>434351142R00</t>
  </si>
  <si>
    <t>Bednění stupňů přímočarých - odstranění</t>
  </si>
  <si>
    <t>Odkaz na mn. položky pořadí 28 : 16,70628</t>
  </si>
  <si>
    <t>631315811R00</t>
  </si>
  <si>
    <t>Mazanina betonová tl. 12 - 24 cm C 30/37</t>
  </si>
  <si>
    <t>Včetně vytvoření dilatačních spár, bez zaplnění.</t>
  </si>
  <si>
    <t>podlahová deska : 0,2*11,76*4,7</t>
  </si>
  <si>
    <t>631317205R00</t>
  </si>
  <si>
    <t>Řezání dilatační spáry hl. 0-50 mm, železobeton</t>
  </si>
  <si>
    <t>4,7*3+11,76</t>
  </si>
  <si>
    <t>631319155R00</t>
  </si>
  <si>
    <t>Příplatek za přehlaz. mazanin tl. 24cm</t>
  </si>
  <si>
    <t>Odkaz na mn. položky pořadí 30 : 11,05440</t>
  </si>
  <si>
    <t>631319165R00</t>
  </si>
  <si>
    <t>Příplatek za konečnou úpravu mazanin tl. 24 cm</t>
  </si>
  <si>
    <t>Odkaz na mn. položky pořadí 32 : 11,05440</t>
  </si>
  <si>
    <t>631361821R00</t>
  </si>
  <si>
    <t>Výztuž mazanin z betonářské oceli B500B (10 505)</t>
  </si>
  <si>
    <t>viz výkaz výztuže - výkres č. D1.02.06 : (677,6*0,62+690,0*0,62+129,2*0,89)/1000</t>
  </si>
  <si>
    <t>63111131R00</t>
  </si>
  <si>
    <t>Vyplnění dilatačních spár trvale pružným tmelem, vč. dodávky</t>
  </si>
  <si>
    <t>998012021R00</t>
  </si>
  <si>
    <t>Přesun hmot pro budovy monolitické výšky do 6 m</t>
  </si>
  <si>
    <t>Přesun hmot</t>
  </si>
  <si>
    <t>POL7_</t>
  </si>
  <si>
    <t>711111001RZ1</t>
  </si>
  <si>
    <t xml:space="preserve">Provedení izolace proti vlhkosti na ploše vodorovné, 1x asfaltovým penetračním nátěrem včetně dodávky asfaltového penetračního laku </t>
  </si>
  <si>
    <t>11,76*4,7</t>
  </si>
  <si>
    <t>711112001RZ1</t>
  </si>
  <si>
    <t>Provedení izolace proti vlhkosti na ploše svislé, 1x asfaltovým penetračním nátěr včetně dodávky asfaltového laku</t>
  </si>
  <si>
    <t>0,2*(4,7*2+11,76*2)</t>
  </si>
  <si>
    <t>711141559RY2</t>
  </si>
  <si>
    <t>Provedení izolace proti vlhkosti na ploše vodorovné, asfaltovými pásy přitavením 1 vrstva - včetně dod. SBS modif. asf. pasu</t>
  </si>
  <si>
    <t>Provedení očištění povrchu a natavení jedné vrstvy modifikovaného asfaltového pásu včetně dodávky materiálů.</t>
  </si>
  <si>
    <t>711142559RY2</t>
  </si>
  <si>
    <t>Provedení izolace proti vlhkosti na ploše svislé, asfaltovými pásy přitavením 1 vrstva - včetně dod. SBS modif. asf. pasu</t>
  </si>
  <si>
    <t>711767278R00</t>
  </si>
  <si>
    <t>Opracování trubních prostupů na pevnou a volnou přírubu, pryžemi, dotěsnění tmelem, D do 200 mm</t>
  </si>
  <si>
    <t>711001</t>
  </si>
  <si>
    <t>Prostup do spodní stavbu DN 110, pro asfaltové pásy, dodávka</t>
  </si>
  <si>
    <t xml:space="preserve">ks    </t>
  </si>
  <si>
    <t>Specifikace</t>
  </si>
  <si>
    <t>POL3_</t>
  </si>
  <si>
    <t>998711101R00</t>
  </si>
  <si>
    <t>Přesun hmot pro izolace proti vodě, výšky do 6 m</t>
  </si>
  <si>
    <t>713121111R00</t>
  </si>
  <si>
    <t>Montáž tepelné izolace podlah na sucho, jednovrstvá</t>
  </si>
  <si>
    <t>713131131RT2</t>
  </si>
  <si>
    <t>Montáž tepelné izolace stěn lepením lepidlo bitumenové</t>
  </si>
  <si>
    <t>Očištění povrchu stěny od prachu, nařezání izolačních desek na požadovaný rozměr, nanesení lepicího tmelu, osazení desek.</t>
  </si>
  <si>
    <t>28375460R</t>
  </si>
  <si>
    <t>Deska izolační XPS univerzální</t>
  </si>
  <si>
    <t>SPCM</t>
  </si>
  <si>
    <t>11,76*4,7*0,02+0,2*(4,7*2+11,76*2)*0,02</t>
  </si>
  <si>
    <t>Koeficient +10% ztratné: 0,1</t>
  </si>
  <si>
    <t>998713101R00</t>
  </si>
  <si>
    <t>Přesun hmot pro izolace tepelné, výšky do 6 m</t>
  </si>
  <si>
    <t>721176222R00</t>
  </si>
  <si>
    <t>Potrubí KG svodné (ležaté) v zemi, D 110 x 3,2 mm</t>
  </si>
  <si>
    <t>Potrubí včetně tvarovek. Bez zednických výpomocí.</t>
  </si>
  <si>
    <t>odvodnění podlahové desky : 4,0</t>
  </si>
  <si>
    <t>721176242R00</t>
  </si>
  <si>
    <t>Potrubí KG dešťové (svislé), D 110 x 3,2 mm</t>
  </si>
  <si>
    <t>Potrubí včetně tvarovek, objímek a vložek pro tlumení hluku. Bez zednických výpomocí.</t>
  </si>
  <si>
    <t>Včetně zřízení a demontáže pomocného lešení.</t>
  </si>
  <si>
    <t>4*1,0+2*1,5</t>
  </si>
  <si>
    <t>721001</t>
  </si>
  <si>
    <t>Ochranná mřížka podlahové vpusti DN100,nerez, D+M</t>
  </si>
  <si>
    <t>998721101R00</t>
  </si>
  <si>
    <t>Přesun hmot pro vnitřní kanalizaci, výšky do 6 m</t>
  </si>
  <si>
    <t>767001</t>
  </si>
  <si>
    <t>Podlahová nerezová krabice vyklápěcí 150x150 mm vč. závěs. šroubu M20, D+M</t>
  </si>
  <si>
    <t>005111020R</t>
  </si>
  <si>
    <t>Vytyčení stavby</t>
  </si>
  <si>
    <t>Soubor</t>
  </si>
  <si>
    <t>VRN</t>
  </si>
  <si>
    <t>POL99_2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</si>
  <si>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</si>
  <si>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</si>
  <si>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</si>
  <si>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</si>
  <si>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 R</t>
  </si>
  <si>
    <t>Zařízení staveniště</t>
  </si>
  <si>
    <t>Veškeré náklady spojené s vybudováním, provozem a odstraněním zařízení staveniště.</t>
  </si>
  <si>
    <t>005124010R</t>
  </si>
  <si>
    <t>Koordinační činnost</t>
  </si>
  <si>
    <t>Koordinace stavebních a technologických dodávek stavby.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</si>
  <si>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</si>
  <si>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</si>
  <si>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</si>
  <si>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Geodetické zaměření rohů stavby, stabilizace bodů a sestavení laviček.</t>
  </si>
  <si>
    <t>417321999R00</t>
  </si>
  <si>
    <t>Vybetonování kapsy ve zdivu z betonu C 20/25</t>
  </si>
  <si>
    <t>5*0,25*0,35*0,35</t>
  </si>
  <si>
    <t>417351997R00</t>
  </si>
  <si>
    <t>Bednění kapsy - zřízení</t>
  </si>
  <si>
    <t>5*0,5*0,5</t>
  </si>
  <si>
    <t>417351998R00</t>
  </si>
  <si>
    <t>Bednění kapsy - odstranění</t>
  </si>
  <si>
    <t>Odkaz na mn. položky pořadí 2 : 1,25000</t>
  </si>
  <si>
    <t>60001</t>
  </si>
  <si>
    <t xml:space="preserve">Betonová dekor. stěrka na stěnách vč. penetračního nátěru a transparentního uzavíracího nátěru, D+M </t>
  </si>
  <si>
    <t>atika - boky : 0,38*1,6*2</t>
  </si>
  <si>
    <t>zadní stěna pódia : 55,0-0,9*2,1*2-8,2*0,38</t>
  </si>
  <si>
    <t>60002</t>
  </si>
  <si>
    <t xml:space="preserve">Betonová dekor. stěrka na podhled vč. penetračního nátěru a transparentního uzavíracího nátěru, D+M </t>
  </si>
  <si>
    <t>8,2*1,6</t>
  </si>
  <si>
    <t>941941031R00</t>
  </si>
  <si>
    <t>Montáž lešení leh.řad.s podlahami,š.do 1 m, H 10 m</t>
  </si>
  <si>
    <t>Včetně kotvení lešení.</t>
  </si>
  <si>
    <t>2*70,0+2*38,0</t>
  </si>
  <si>
    <t>941941111R00</t>
  </si>
  <si>
    <t>Pronájem lešení za den</t>
  </si>
  <si>
    <t>70,0*30</t>
  </si>
  <si>
    <t>941941831R00</t>
  </si>
  <si>
    <t>Demontáž lešení leh.řad.s podlahami,š.1 m, H 10 m</t>
  </si>
  <si>
    <t>Odkaz na mn. položky pořadí 6 : 216,00000</t>
  </si>
  <si>
    <t>946941102RT1</t>
  </si>
  <si>
    <t>Montáž pojízdných Alu věží BOSS, 2,5 x 1,45 m pracovní výška 4,2 m</t>
  </si>
  <si>
    <t>sada</t>
  </si>
  <si>
    <t>946941192RT1</t>
  </si>
  <si>
    <t>Nájemné pojízdných Alu věží BOSS, 2,5 x 1,45 m pracovní výška 4,2 m</t>
  </si>
  <si>
    <t>den</t>
  </si>
  <si>
    <t>2*30,0</t>
  </si>
  <si>
    <t>946941501R00</t>
  </si>
  <si>
    <t>Návoz a odvoz pojízného lešení</t>
  </si>
  <si>
    <t>kompl</t>
  </si>
  <si>
    <t>946941802RT1</t>
  </si>
  <si>
    <t>Demontáž pojízdných Alu věží BOSS, 2,5 x 1,45 m pracovní výška 4,3 m</t>
  </si>
  <si>
    <t>973031345R00</t>
  </si>
  <si>
    <t>Vysekání kapes zeď cih. MVC pl. 0,25 m2, hl. 30 cm</t>
  </si>
  <si>
    <t>Včetně pomocného lešení o výšce podlahy do 1900 mm a pro zatížení do 1,5 kPa  (150 kg/m2).</t>
  </si>
  <si>
    <t>998014011R00</t>
  </si>
  <si>
    <t>Přesun hmot, budovy mont. jednopodl. s pláštěm</t>
  </si>
  <si>
    <t>712351111RT2</t>
  </si>
  <si>
    <t>Provedení povlakové krytiny střech do 10°, samolepicími asfaltovými pásy včetně dodávky asfaltového pásu Glastek 30 sticker plus</t>
  </si>
  <si>
    <t>plochá střecha : 8,5*2,0</t>
  </si>
  <si>
    <t>712378005R00</t>
  </si>
  <si>
    <t>Povlaková krytina střech do 10°, fólie, stěnová lišta vyhnutá rš 70 mm</t>
  </si>
  <si>
    <t>Úprava délky a připevnění stěnové lišty natloukacími hmoždinkami včetně dodávky lišty.</t>
  </si>
  <si>
    <t>plochá střecha : 2*7,6</t>
  </si>
  <si>
    <t>712378006R00</t>
  </si>
  <si>
    <t>Povlaková krytina střech do 10°, fólie, rohová lišta vnější rš 100 mm</t>
  </si>
  <si>
    <t>Úprava délky a připevnění rohové lišty natloukacími hmoždinkami včetně dodávky lišty.</t>
  </si>
  <si>
    <t>plochá střecha : 2*1,6</t>
  </si>
  <si>
    <t>712378007R00</t>
  </si>
  <si>
    <t>Povlaková krytina střech do 10°, fólie, rohová lišta vnitřní rš 100 mm</t>
  </si>
  <si>
    <t>plochá střecha : 2*1,6+7,5*2</t>
  </si>
  <si>
    <t>712382111RT2</t>
  </si>
  <si>
    <t>Provedení povlakové krytiny střech do 10°, fólií TPO/FPO kotvenou, 4 kotvy/m2  včetně fólie Mapeplan T M tl. 1,5 mm</t>
  </si>
  <si>
    <t>včetně ukotvení k podkladu kotvami, svaření všech spojů a překrytí kotev fólií.</t>
  </si>
  <si>
    <t>712001</t>
  </si>
  <si>
    <t xml:space="preserve">Skrytý žlab z TPO fólie vč. plech. poplast. profilů, vč. zhotovení vtoků, D+M </t>
  </si>
  <si>
    <t>712351119RT2</t>
  </si>
  <si>
    <t xml:space="preserve">Provedení povlakové krytiny střech, samolepicími asfaltovými pásy včetně dodávky asfaltového pásu </t>
  </si>
  <si>
    <t>(5,8+8,2+4,3)*1,5+(5,6+8,2+4,3)*1,5+(5,4+8,2+4,3)*1,5+(5,2+8,2+4,3)*1,5+3*2,0</t>
  </si>
  <si>
    <t>712378999R00</t>
  </si>
  <si>
    <t>Poplastovaný plech - krycí lišta rš 240 mm, D+M  žlab K2</t>
  </si>
  <si>
    <t>Úprava délky a připevnění závětrné lišty natloukacími hmoždinkami včetně dodávky lišty.</t>
  </si>
  <si>
    <t>5,9+2*0,22</t>
  </si>
  <si>
    <t>998712201R00</t>
  </si>
  <si>
    <t>Přesun hmot pro povlakové krytiny, výšky do 6 m</t>
  </si>
  <si>
    <t>713141125R00</t>
  </si>
  <si>
    <t>Montáž tepelné izolace střech, na lepidlo PUK, desky</t>
  </si>
  <si>
    <t>Včetně očištění podkladu od nesoudržných vrstev.</t>
  </si>
  <si>
    <t>plochá střecha : 1,6*7,55</t>
  </si>
  <si>
    <t>28375971R</t>
  </si>
  <si>
    <t>Deska spádová EPS 100</t>
  </si>
  <si>
    <t>plochá střecha : 1,6*7,55*0,12</t>
  </si>
  <si>
    <t>998713201R00</t>
  </si>
  <si>
    <t>721176134R00</t>
  </si>
  <si>
    <t>Potrubí HT svodné (ležaté) zavěšené, D 75 x 1,9 mm</t>
  </si>
  <si>
    <t>2*1,0</t>
  </si>
  <si>
    <t>721176144R00</t>
  </si>
  <si>
    <t>Potrubí HT dešťové (svislé), D 75 x 1,9 mm</t>
  </si>
  <si>
    <t>2*2,5+4*0,5</t>
  </si>
  <si>
    <t>721231114R00</t>
  </si>
  <si>
    <t>Vtok střešní v povlakové krytině, zateplená střecha, výška izolace 300 mm</t>
  </si>
  <si>
    <t>998721201R00</t>
  </si>
  <si>
    <t>762341210RT2</t>
  </si>
  <si>
    <t>Montáž bednění střech rovných, prkna hrubá na sraz včetně dodávky prken tloušťky 24 mm</t>
  </si>
  <si>
    <t>762341220R00</t>
  </si>
  <si>
    <t>Montáž bedn.střech rovn. z aglomer.desek šroubováním</t>
  </si>
  <si>
    <t>střecha pódia : (5,9+8,2+4,4)*1,5+(5,6+8,2+4,4)*1,5+(5,4+8,3+4,4)*1,5+(5,2+8,3+4,4)*1,5</t>
  </si>
  <si>
    <t>boky střešních ploch : 4*1,5</t>
  </si>
  <si>
    <t>plochá střecha : 1,6*7,5</t>
  </si>
  <si>
    <t>762342205RT4</t>
  </si>
  <si>
    <t>Montáž kontralatí na vruty, s těsnicí pěnou včetně dodávky latí 4/6 cm</t>
  </si>
  <si>
    <t>(5,8+8,2+4,3)*1,5+(5,6+8,2+4,3)*1,5+(5,4+8,2+4,3)*1,5+(5,2+8,2+4,3)*1,5</t>
  </si>
  <si>
    <t>762441112RT1</t>
  </si>
  <si>
    <t>Montáž obložení atiky z dřevoštěpkových desek, 1 vrstva, šroubováním včetně dodávky desky OSB ECO 3 N tl. 15 mm</t>
  </si>
  <si>
    <t>plochá střecha : 2*1,6*0,35</t>
  </si>
  <si>
    <t>762712110R00</t>
  </si>
  <si>
    <t>Montáž vázaných konstrukcí hraněných do 120 cm2</t>
  </si>
  <si>
    <t>zhotovení k-ce atik : 0,3*5*2+0,2*5*2+1,6*8</t>
  </si>
  <si>
    <t>hranoly 80/80 : 40*5,9</t>
  </si>
  <si>
    <t>hranoly 70/70 : 17,7*12</t>
  </si>
  <si>
    <t>762795000R00</t>
  </si>
  <si>
    <t>Spojovací prostředky pro vázané konstrukce</t>
  </si>
  <si>
    <t>Odkaz na mn. položky pořadí 40 : 1,19687</t>
  </si>
  <si>
    <t>Odkaz na mn. položky pořadí 41 : 1,73696</t>
  </si>
  <si>
    <t>Odkaz na mn. položky pořadí 39 : 0,07049</t>
  </si>
  <si>
    <t>60515810R</t>
  </si>
  <si>
    <t>Hranol konstrukční KVH NSi, SM, C24, 60 x 60 mm, 5 m</t>
  </si>
  <si>
    <t>zhotovení k-ce atik : (0,3*5*2+0,2*5*2+1,6*8)*0,06*0,06</t>
  </si>
  <si>
    <t>60515819R</t>
  </si>
  <si>
    <t>Hranol konstrukční KVH NSi, SM, C24, 70 x 70 mm, 5 m</t>
  </si>
  <si>
    <t>hranoly 70/70 : 17,7*12*0,07*0,07</t>
  </si>
  <si>
    <t>Koeficient +15% ztratné: 0,15</t>
  </si>
  <si>
    <t>60515820R</t>
  </si>
  <si>
    <t>Hranol konstrukční KVH NSi, SM, C24, 80 x 80 mm, 5 m</t>
  </si>
  <si>
    <t>hranoly 80/80 : 40*5,9*0,08*0,08</t>
  </si>
  <si>
    <t>60726121R</t>
  </si>
  <si>
    <t>Deska dřevoštěpková OSB 3 broušená 4PD, Egger tl. 18 mm</t>
  </si>
  <si>
    <t>Odkaz na mn. položky pořadí 32 : 115,05000</t>
  </si>
  <si>
    <t>60726122R</t>
  </si>
  <si>
    <t>Deska dřevoštěpková OSB 3 broušená 4PD, Egger tl. 22 mm</t>
  </si>
  <si>
    <t>Odkaz na mn. položky pořadí 33 : 12,00000</t>
  </si>
  <si>
    <t>762001</t>
  </si>
  <si>
    <t>Vrut 6x120 mm se zápustnou hlavou, částečný závit, Zn</t>
  </si>
  <si>
    <t>998762202R00</t>
  </si>
  <si>
    <t>Přesun hmot pro tesařské konstrukce, výšky do 12 m</t>
  </si>
  <si>
    <t>764218111R00</t>
  </si>
  <si>
    <t xml:space="preserve">Strukturní dělicí vrstva </t>
  </si>
  <si>
    <t>KR1 : 25,76</t>
  </si>
  <si>
    <t>KR2 : 12,13</t>
  </si>
  <si>
    <t>KR3 : 12,16</t>
  </si>
  <si>
    <t>KR4 : 12,20</t>
  </si>
  <si>
    <t>KR5 : 12,26</t>
  </si>
  <si>
    <t>KR6 : 8,70</t>
  </si>
  <si>
    <t>KR7 : 8,34</t>
  </si>
  <si>
    <t>KR8 : 7,99</t>
  </si>
  <si>
    <t>KR9 : 7,64</t>
  </si>
  <si>
    <t>764817148R00</t>
  </si>
  <si>
    <t>Oplechování zdí (atik) z lak.Pz plechu, rš 470 mm</t>
  </si>
  <si>
    <t>2*1,6</t>
  </si>
  <si>
    <t>764001</t>
  </si>
  <si>
    <t xml:space="preserve">Oplechování bočních ploch střešních rovin lakovaným Pz plechem, D+M </t>
  </si>
  <si>
    <t xml:space="preserve">m2    </t>
  </si>
  <si>
    <t>3*2,0</t>
  </si>
  <si>
    <t>764811292R00</t>
  </si>
  <si>
    <t>Krytina hladká z lak. Pz tabulí 2 x 1 m, nad 45° Pz plech tl. 0,65 mm</t>
  </si>
  <si>
    <t>764811293R00</t>
  </si>
  <si>
    <t>Krytina hladká z lak. Pz tabulí 2 x 1 m, do 30° Pz plech tl. 0,65 mm</t>
  </si>
  <si>
    <t>764814597R00</t>
  </si>
  <si>
    <t>Oplechování čelní strany z lakovaného Pz plechu, rš 435 mm</t>
  </si>
  <si>
    <t>18,6</t>
  </si>
  <si>
    <t>764814598R00</t>
  </si>
  <si>
    <t>Oplechování zadní strany z lakovaného Pz plechu, rš 260 mm</t>
  </si>
  <si>
    <t>17,5</t>
  </si>
  <si>
    <t>998764201R00</t>
  </si>
  <si>
    <t>Přesun hmot pro klempířské konstr., výšky do 6 m</t>
  </si>
  <si>
    <t>766414141R00</t>
  </si>
  <si>
    <t>Obložení stěn pl. do 5 m2, deskami do 0,6 m2</t>
  </si>
  <si>
    <t>Včetně našroubování soklu.</t>
  </si>
  <si>
    <t>vodovzdorná překlížka - žlab K2 : 0,14*5,9</t>
  </si>
  <si>
    <t>766416123R00</t>
  </si>
  <si>
    <t>Obložení stěn nad 5 m2 panely MD, pl. nad 1,5 m2</t>
  </si>
  <si>
    <t>vnitřní obložení dřevěnými vícevrstvými deskami : 17,2*5,58+47,0-2*0,9*2,1</t>
  </si>
  <si>
    <t>766416143R00</t>
  </si>
  <si>
    <t>Obložení stěn nad 5 m2, desky nad 1,5 m2</t>
  </si>
  <si>
    <t>obložení atik : 1,6*0,4*2</t>
  </si>
  <si>
    <t>zadní stěna pódia : 52,0-2*0,9*2,1</t>
  </si>
  <si>
    <t>766417111R00</t>
  </si>
  <si>
    <t>Podkladový rošt pod obložení stěn</t>
  </si>
  <si>
    <t>střecha : 38*5,9</t>
  </si>
  <si>
    <t>zadní stěna : 178,6</t>
  </si>
  <si>
    <t>766422343R00</t>
  </si>
  <si>
    <t>Obložení podhledů jednod. deskami nad 1,5m2</t>
  </si>
  <si>
    <t>podhled - plochá střecha : 8,2*1,6</t>
  </si>
  <si>
    <t>766001</t>
  </si>
  <si>
    <t xml:space="preserve">Zafrézování led pásků do dřev. obkladu </t>
  </si>
  <si>
    <t>766002</t>
  </si>
  <si>
    <t>Dveře exteriérové 900x2100 mm, výroba, vícevrstvá dřev. deska+cetris deska, dřev. nosná kce, D+M vč. kování, cetris deska opatřena betonovou stěrkou, dřevo ošetřeno olej. bezbarvým nátěrem</t>
  </si>
  <si>
    <t>D1a : 1</t>
  </si>
  <si>
    <t>D1b : 1</t>
  </si>
  <si>
    <t>766411189R00</t>
  </si>
  <si>
    <t xml:space="preserve">Montáž obložení lavičky - hranolky sibiřský modřín </t>
  </si>
  <si>
    <t>5,98*(0,69+0,47)</t>
  </si>
  <si>
    <t>766417179R00</t>
  </si>
  <si>
    <t xml:space="preserve">Podkladový rošt pro lavičku </t>
  </si>
  <si>
    <t>8*0,39+8*0,43</t>
  </si>
  <si>
    <t>30910033R</t>
  </si>
  <si>
    <t>Šroub ocelový, šestihranná hlava, částečný závit, ISO 4014 M8 x 90 mm, pevnost 8.8</t>
  </si>
  <si>
    <t>1000 ks</t>
  </si>
  <si>
    <t>40/1000</t>
  </si>
  <si>
    <t>31110712R</t>
  </si>
  <si>
    <t>Matice přesná šestihranná 02 1401 M8</t>
  </si>
  <si>
    <t>311269990220R</t>
  </si>
  <si>
    <t>Podložka plochá pod válcovou hlavu DIN 433 M8/8,4</t>
  </si>
  <si>
    <t>59590739R</t>
  </si>
  <si>
    <t>Deska cementotřísková Cetris BASIC tl. 16 mm</t>
  </si>
  <si>
    <t>střecha : 38*5,9*0,06*0,06</t>
  </si>
  <si>
    <t>zadní stěna : 178,6*0,06*0,06</t>
  </si>
  <si>
    <t>606233003R</t>
  </si>
  <si>
    <t>Překližka vodovzdorná tl. 12 mm jak. S/BB</t>
  </si>
  <si>
    <t>Odkaz na mn. položky pořadí 54 : 0,82600</t>
  </si>
  <si>
    <t>611980999R</t>
  </si>
  <si>
    <t>Farmářský šroub 4,8x60 mm</t>
  </si>
  <si>
    <t>80</t>
  </si>
  <si>
    <t>611981995R</t>
  </si>
  <si>
    <t>Hranolek modřín sibiřský 40 x 70 mm</t>
  </si>
  <si>
    <t>24*2,95+8*0,43+8*0,39</t>
  </si>
  <si>
    <t>611981996R</t>
  </si>
  <si>
    <t>Hranolek modřín sibiřský 40 x 80 mm</t>
  </si>
  <si>
    <t>2*0,39</t>
  </si>
  <si>
    <t>611981997R</t>
  </si>
  <si>
    <t>Hranolek modřín sibiřský 40 x 110 mm</t>
  </si>
  <si>
    <t>2*0,47</t>
  </si>
  <si>
    <t>611981998R</t>
  </si>
  <si>
    <t>Vrut nerez C1, 5x60 mm</t>
  </si>
  <si>
    <t>184</t>
  </si>
  <si>
    <t>611981999R</t>
  </si>
  <si>
    <t>Kotevní U profil š. 50 mm, tl. 3 mm, žár. zink</t>
  </si>
  <si>
    <t>40</t>
  </si>
  <si>
    <t>Dřevěná 3-vrstvá deska (6-7-6) tl. 19 mm, severský smrk, 2500x5000 mm, D</t>
  </si>
  <si>
    <t>Odkaz na mn. položky pořadí 55 : 139,19600</t>
  </si>
  <si>
    <t>Šroub do betonu se zápustnou hlavou, 8x60 mm</t>
  </si>
  <si>
    <t>kotvení vodovzdorné desky : 20</t>
  </si>
  <si>
    <t>766003</t>
  </si>
  <si>
    <t>Šroub do betonu se zápustnou hlavou, 10x120 mm</t>
  </si>
  <si>
    <t>16</t>
  </si>
  <si>
    <t>766004</t>
  </si>
  <si>
    <t>Vrut 6x110 mm se zápustnou hlavou, částečný závit, Zn</t>
  </si>
  <si>
    <t>998766201R00</t>
  </si>
  <si>
    <t>Přesun hmot pro truhlářské konstr., výšky do 6 m</t>
  </si>
  <si>
    <t>767995106R00</t>
  </si>
  <si>
    <t>Výroba a montáž kov. atypických konstr. do 250 kg</t>
  </si>
  <si>
    <t>žlab K2 - L150/75/11 : (5,9+2*0,22)*18,5</t>
  </si>
  <si>
    <t>767002</t>
  </si>
  <si>
    <t xml:space="preserve">Žárové zinkování </t>
  </si>
  <si>
    <t>767587199R00</t>
  </si>
  <si>
    <t>Nosný rošt pro obložení podhledu z kovových profilů CD, UD, D+M</t>
  </si>
  <si>
    <t>13435490R</t>
  </si>
  <si>
    <t>Tyč ocelová L nerovnoramenná S235JR, rozměr 150 x 75 x 11 mm</t>
  </si>
  <si>
    <t>žlab K2 - L150/75/11 : (5,9+2*0,22)*18,5/1000</t>
  </si>
  <si>
    <t>kotvení L profilu : 24</t>
  </si>
  <si>
    <t>998767201R00</t>
  </si>
  <si>
    <t>Přesun hmot pro zámečnické konstr., výšky do 6 m</t>
  </si>
  <si>
    <t>783612100R00</t>
  </si>
  <si>
    <t>Nátěr olejový truhlářských výrobků dvojnásobný</t>
  </si>
  <si>
    <t>979086112R00</t>
  </si>
  <si>
    <t>Nakládání nebo překládání suti a vybouraných hmot</t>
  </si>
  <si>
    <t>Přesun suti</t>
  </si>
  <si>
    <t>POL8_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</si>
  <si>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</si>
  <si>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</si>
  <si>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</si>
  <si>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</si>
  <si>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>979082111R00</t>
  </si>
  <si>
    <t>Vnitrostaveništní doprava suti do 10 m</t>
  </si>
  <si>
    <t>979082121R00</t>
  </si>
  <si>
    <t>Příplatek k vnitrost. dopravě suti za dalších 5 m</t>
  </si>
  <si>
    <t>979981101R00</t>
  </si>
  <si>
    <t>Kontejner, přistavení na 24 h, odvoz a likvidace, suť bez příměsí, kapacita 3 t</t>
  </si>
  <si>
    <t>POL99_0</t>
  </si>
  <si>
    <t>Ocelová nosná konstrukce vč. povrchové úpravy, mechanizace pro montáž, D+M podrobný položkový rozpočet dodá zhotovitel stavby</t>
  </si>
  <si>
    <t xml:space="preserve">Koordinace prací </t>
  </si>
  <si>
    <t xml:space="preserve">hod   </t>
  </si>
  <si>
    <t xml:space="preserve">Neměřitelné práce </t>
  </si>
  <si>
    <t>Zaregulování a nastavení svítidel - sklon, směřování, požadovaný světlený tok</t>
  </si>
  <si>
    <t>11001</t>
  </si>
  <si>
    <t>Přepěťová ochrana 12,5kA T1+T2, 4P</t>
  </si>
  <si>
    <t>11002</t>
  </si>
  <si>
    <t>Jistič B20A/3, 10kA</t>
  </si>
  <si>
    <t>11003</t>
  </si>
  <si>
    <t>Jistič B32A/3, 10kA</t>
  </si>
  <si>
    <t>11004</t>
  </si>
  <si>
    <t>Kombinovaný jistič-chránič B16/1/0,03A</t>
  </si>
  <si>
    <t>11005</t>
  </si>
  <si>
    <t>Kombinovaný jistič-chránič B10/1/0,03A</t>
  </si>
  <si>
    <t>11006</t>
  </si>
  <si>
    <t>Jistič B2/1, 10kA</t>
  </si>
  <si>
    <t>11007</t>
  </si>
  <si>
    <t>Impulsní relé 1x20A/230V</t>
  </si>
  <si>
    <t>11008</t>
  </si>
  <si>
    <t>Podlahová zásuvka s výklopným víkem IP64, vybavení 1x400V/32A/5h, 2x230V/16A</t>
  </si>
  <si>
    <t>11009</t>
  </si>
  <si>
    <t>Svítidlo venkovní 18W se senzorem</t>
  </si>
  <si>
    <t>11010</t>
  </si>
  <si>
    <t>Led pásek 230V venkovní IP67</t>
  </si>
  <si>
    <t>11011</t>
  </si>
  <si>
    <t>Vestavný profil pro LED pásky vč. difuzoru</t>
  </si>
  <si>
    <t>11012</t>
  </si>
  <si>
    <t>Sada 3ks reflektorových svítidel</t>
  </si>
  <si>
    <t>231501003R</t>
  </si>
  <si>
    <t xml:space="preserve">Gel 2-složkový zalévací MPGEL - 600 </t>
  </si>
  <si>
    <t>34111030R</t>
  </si>
  <si>
    <t>Kabel silový s Cu jádrem 750 V CYKY 3 x 1,5 mm2</t>
  </si>
  <si>
    <t>34111033R</t>
  </si>
  <si>
    <t>Kabel silový s Cu jádrem 750 V CYKY-O 3 x 1,5 mm2</t>
  </si>
  <si>
    <t>34111036R</t>
  </si>
  <si>
    <t>Kabel silový s Cu jádrem 750 V CYKY 3 x 2,5 mm2</t>
  </si>
  <si>
    <t>34111098R</t>
  </si>
  <si>
    <t>Kabel silový s Cu jádrem 750 V CYKY 5 x 4 mm2</t>
  </si>
  <si>
    <t>34111100R</t>
  </si>
  <si>
    <t>Kabel silový s Cu jádrem 750 V CYKY 5 x 6 mm2</t>
  </si>
  <si>
    <t>34111998R</t>
  </si>
  <si>
    <t>H07V-U 1x10 ZŽ</t>
  </si>
  <si>
    <t>3457114702R</t>
  </si>
  <si>
    <t>Trubka kabelová chránička KOPOFLEX KF 09063</t>
  </si>
  <si>
    <t>RTS 23/ I</t>
  </si>
  <si>
    <t>3457142498R</t>
  </si>
  <si>
    <t>Krabice elektroinstalační IP65, 80x80 mm</t>
  </si>
  <si>
    <t>3457142499R</t>
  </si>
  <si>
    <t>Krabice elektroinstalační IP67</t>
  </si>
  <si>
    <t>34571511R</t>
  </si>
  <si>
    <t>Krabice přístrojová kruhová KP 68/2 d 74 x 30 mm</t>
  </si>
  <si>
    <t>348628833</t>
  </si>
  <si>
    <t>Instalační stykač 1x20A/230V</t>
  </si>
  <si>
    <t>358890496R</t>
  </si>
  <si>
    <t>Proudový chránič 40A/30mA/typ A/4P</t>
  </si>
  <si>
    <t>58541239R</t>
  </si>
  <si>
    <t>Sádra šedá stavební1kg</t>
  </si>
  <si>
    <t>R11001</t>
  </si>
  <si>
    <t>Recyklační poplatky svítidla</t>
  </si>
  <si>
    <t>ks</t>
  </si>
  <si>
    <t>POL3_0</t>
  </si>
  <si>
    <t>R11002</t>
  </si>
  <si>
    <t>Podružný materiál</t>
  </si>
  <si>
    <t>soubor</t>
  </si>
  <si>
    <t>320410003</t>
  </si>
  <si>
    <t>Celk.prohl.el.zar.a vyhot.revizní zprávy</t>
  </si>
  <si>
    <t>POL1_1</t>
  </si>
  <si>
    <t>210010124R00</t>
  </si>
  <si>
    <t>Trubka ochranná z PE, uložená volně, DN do 80 mm</t>
  </si>
  <si>
    <t>210010311R00</t>
  </si>
  <si>
    <t>Krabice univerzální KU, bez zapojení, kruhová</t>
  </si>
  <si>
    <t>210110001R00</t>
  </si>
  <si>
    <t>Spínač nástěnný jednopól.- řaz. 1, obyč.prostředí</t>
  </si>
  <si>
    <t>210120565R00</t>
  </si>
  <si>
    <t>Jistič dvoupólový do 25 A se zapojením</t>
  </si>
  <si>
    <t>210120569R00</t>
  </si>
  <si>
    <t>Jistič trojpólový do 25 A se zapojením</t>
  </si>
  <si>
    <t>1+2+5</t>
  </si>
  <si>
    <t>210120571R00</t>
  </si>
  <si>
    <t>Jistič trojpólový do 80 A se zapojením</t>
  </si>
  <si>
    <t>210120823R00</t>
  </si>
  <si>
    <t>Chránič proudový čtyřpólový do 40 A</t>
  </si>
  <si>
    <t>210131106R00</t>
  </si>
  <si>
    <t xml:space="preserve">M. stykače </t>
  </si>
  <si>
    <t>210810045R00</t>
  </si>
  <si>
    <t>Kabel CYKY-m 750 V 3 x 1,5 mm2 pevně uložený</t>
  </si>
  <si>
    <t>180,0+82</t>
  </si>
  <si>
    <t>210810046R00</t>
  </si>
  <si>
    <t>Kabel CYKY-m 750 V 3 x 2,5 mm2 pevně uložený</t>
  </si>
  <si>
    <t>451</t>
  </si>
  <si>
    <t>210810057R00</t>
  </si>
  <si>
    <t>Kabel CYKY-m 750 V 5 žil 4 až 16 mm pevně uložený</t>
  </si>
  <si>
    <t>85+82</t>
  </si>
  <si>
    <t>222301431R00</t>
  </si>
  <si>
    <t>Svodič přepětí na DIN lištu</t>
  </si>
  <si>
    <t>650051311RT4</t>
  </si>
  <si>
    <t>Montáž spínače zapuštěného, řaz. 1  vč. dodávky strojku, krytu a rámečku</t>
  </si>
  <si>
    <t>650071623R00</t>
  </si>
  <si>
    <t>Montáž relé</t>
  </si>
  <si>
    <t>650101516R00</t>
  </si>
  <si>
    <t>Montáž LED svítidla stropního vestavného s čidlem</t>
  </si>
  <si>
    <t>650101665R00</t>
  </si>
  <si>
    <t>Montáž LED pásku v liště s difuzorem</t>
  </si>
  <si>
    <t>210010998R00</t>
  </si>
  <si>
    <t>Krabice instalační IP67</t>
  </si>
  <si>
    <t>210010999R00</t>
  </si>
  <si>
    <t>Krabice instalační IP65</t>
  </si>
  <si>
    <t>210201529R00</t>
  </si>
  <si>
    <t xml:space="preserve">Svítidlo reflektorové, sestava </t>
  </si>
  <si>
    <t>210810991R00</t>
  </si>
  <si>
    <t>Kabel  H07V-U 1x10 ZŽ volně uložený</t>
  </si>
  <si>
    <t>210001</t>
  </si>
  <si>
    <t xml:space="preserve">Montáž podlahové nerez krabice se zásuvkami </t>
  </si>
  <si>
    <t>210003</t>
  </si>
  <si>
    <t xml:space="preserve">Napojení na stávající el. rozvaděč - vč. zhotovení prostupů, zed. výpomoci, zapravení </t>
  </si>
  <si>
    <t>182001111R00</t>
  </si>
  <si>
    <t>Plošná úprava terénu, nerovnosti do 10 cm v rovině</t>
  </si>
  <si>
    <t>85,0*0,5</t>
  </si>
  <si>
    <t>199000002R00</t>
  </si>
  <si>
    <t>Poplatek za skládku horniny 1- 4</t>
  </si>
  <si>
    <t>Odkaz na mn. položky pořadí 63 : 7,65000</t>
  </si>
  <si>
    <t>460010011R00</t>
  </si>
  <si>
    <t>Vytýčení trasy nn vedení v přehled.terénu, v obci</t>
  </si>
  <si>
    <t>km</t>
  </si>
  <si>
    <t>460030011R00</t>
  </si>
  <si>
    <t>Sejmutí drnu</t>
  </si>
  <si>
    <t>460200164RT1</t>
  </si>
  <si>
    <t>Výkop kabelové rýhy 35/80 cm  hor.4 strojní výkop rýhy</t>
  </si>
  <si>
    <t>460420018RT3</t>
  </si>
  <si>
    <t>Zřízení kabelového lože v rýze š.do 35 cm z písku tloušťka vrstvy 20 cm</t>
  </si>
  <si>
    <t>460490012R00</t>
  </si>
  <si>
    <t>Fólie výstražná z PVC, šířka 33 cm</t>
  </si>
  <si>
    <t>460570144R00</t>
  </si>
  <si>
    <t>Zához rýhy 35/60 cm, hornina třídy 4, se zhutněním</t>
  </si>
  <si>
    <t>460600001RT3</t>
  </si>
  <si>
    <t>Naložení a odvoz zeminy odvoz na vzdálenost 5000 m</t>
  </si>
  <si>
    <t>85,0*0,3*0,3</t>
  </si>
  <si>
    <t>00511 R</t>
  </si>
  <si>
    <t xml:space="preserve">Geodetické práce  vytyčení, zaměření </t>
  </si>
  <si>
    <t>st. jáma pro nádrž na dešť. vodu : 3,5*3,5*2,5</t>
  </si>
  <si>
    <t>Odkaz na mn. položky pořadí 1 : 30,62500</t>
  </si>
  <si>
    <t>132301110R00</t>
  </si>
  <si>
    <t>Hloubení rýh š.do 60 cm v hor.4 do 50 m3,STROJNĚ</t>
  </si>
  <si>
    <t>dešť. kanalizace : 0,3*0,8*(28,0+7,0+4,0+10,0)</t>
  </si>
  <si>
    <t>132301119R00</t>
  </si>
  <si>
    <t>Přípl.za lepivost,hloubení rýh 60 cm,hor.4,STROJNĚ</t>
  </si>
  <si>
    <t>Odkaz na mn. položky pořadí 3 : 11,76000</t>
  </si>
  <si>
    <t>Odkaz na mn. položky pořadí 6 : 19,40037*-1</t>
  </si>
  <si>
    <t>dešť. kanalizace : 0,3*0,3*(28,0+7,0+4,0+10,0)</t>
  </si>
  <si>
    <t>nádrž na dešť. vodu : 3,5*3,5*2,2-3,14*1,38*1,38*2,0</t>
  </si>
  <si>
    <t>175101101RT2</t>
  </si>
  <si>
    <t>Obsyp potrubí bez prohození sypaniny s dodáním štěrkopísku frakce 0 - 22 mm</t>
  </si>
  <si>
    <t>dešť. kanalizace : 0,3*0,4*(28,0+7,0+4,0+10,0)</t>
  </si>
  <si>
    <t>Odkaz na mn. položky pořadí 5 : 27,58156</t>
  </si>
  <si>
    <t>273321321R00</t>
  </si>
  <si>
    <t>Železobeton základových desek C 20/25</t>
  </si>
  <si>
    <t>deska pod nádrž na dešť. vodu : 3,5*3,5*0,15</t>
  </si>
  <si>
    <t>273361921RT9</t>
  </si>
  <si>
    <t xml:space="preserve">Výztuž základových desek ze svařovaných sítí KY 80, drát d 8,0 mm, oko 150 x 150 mm </t>
  </si>
  <si>
    <t>deska pod nádrž na dešť. vodu : 2*32,39/1000</t>
  </si>
  <si>
    <t>330321311R00</t>
  </si>
  <si>
    <t>Beton sloupů a pilířů železový C 20/25</t>
  </si>
  <si>
    <t>probetonování sloupků v nádrži na dešť. vodu : 8*3,14*0,05*0,05*2,0</t>
  </si>
  <si>
    <t>332361821R00</t>
  </si>
  <si>
    <t>Výztuž sloupů oblých z betonářské oceli B500B (10 505)</t>
  </si>
  <si>
    <t>vyztužení sloupků v nádrži na dešť. vodu : 8*2*2,5*0,89/1000</t>
  </si>
  <si>
    <t>451572111RK1</t>
  </si>
  <si>
    <t>Lože pod potrubí z kameniva těženého 0 - 4 mm kraj Jihomoravský</t>
  </si>
  <si>
    <t>dešť. kanalizace : 0,3*0,1*(28,0+7,0+4,0+10,0)</t>
  </si>
  <si>
    <t>631313621R00</t>
  </si>
  <si>
    <t>Mazanina betonová tl. 8 - 12 cm C 20/25</t>
  </si>
  <si>
    <t>deska na víko nádrže na dešť. vodu : 3,5*3,5*0,15</t>
  </si>
  <si>
    <t>631361921RT9</t>
  </si>
  <si>
    <t>Výztuž mazanin svařovanou sítí KY 80, drát d 8,0 mm, oko 150 x 150 mm</t>
  </si>
  <si>
    <t>871313121R00</t>
  </si>
  <si>
    <t>Montáž trub kanaliz. z plastu, hrdlových, DN 150</t>
  </si>
  <si>
    <t>dešť. kanalizace KG PVC DN100 : 28,0+9,0+10,0</t>
  </si>
  <si>
    <t>877353121R00</t>
  </si>
  <si>
    <t>Montáž tvarovek odboč. plast. gum. kroužek DN 200</t>
  </si>
  <si>
    <t>877313123R00</t>
  </si>
  <si>
    <t>Montáž tvarovek jednoos. plast. gum.kroužek DN 150</t>
  </si>
  <si>
    <t>koleno 45 : 10</t>
  </si>
  <si>
    <t>koleno 30 : 5</t>
  </si>
  <si>
    <t>koleno 15 : 5</t>
  </si>
  <si>
    <t>redukce : 6</t>
  </si>
  <si>
    <t>8001</t>
  </si>
  <si>
    <t xml:space="preserve">Montáž akumulační plast. nádrže 10m3 osazení do st. jámy a připojení k dešť. kanalizaci </t>
  </si>
  <si>
    <t>8002</t>
  </si>
  <si>
    <t xml:space="preserve">Montáž filtrační šachtice plast, vč. napojení na dešť. kanalizaci </t>
  </si>
  <si>
    <t>8003</t>
  </si>
  <si>
    <t>Napojení na areálovou dešť. kanalizaci, D+M</t>
  </si>
  <si>
    <t>28611140.AR</t>
  </si>
  <si>
    <t>Trubka kanalizační KGEM SN 4 PVC 110 x 3,2 x 500 mm</t>
  </si>
  <si>
    <t>7</t>
  </si>
  <si>
    <t>28611141.AR</t>
  </si>
  <si>
    <t>Trubka kanalizační KGEM SN 4 PVC 110 x 3,2 x 1000 mm</t>
  </si>
  <si>
    <t>1+2</t>
  </si>
  <si>
    <t>28611142.AR</t>
  </si>
  <si>
    <t>Trubka kanalizační KGEM SN 4 PVC 110 x 3,2 x 2000 mm</t>
  </si>
  <si>
    <t>1+1+1</t>
  </si>
  <si>
    <t>28611143.AR</t>
  </si>
  <si>
    <t>Trubka kanalizační KGEM SN 4 PVC 110 x 3,2 x 3000 mm</t>
  </si>
  <si>
    <t>1+1+2+1+1</t>
  </si>
  <si>
    <t>28611144.AR</t>
  </si>
  <si>
    <t>Trubka kanalizační KGEM SN 4 PVC 110 x 3,2 x 5000 mm</t>
  </si>
  <si>
    <t>28615404.AR</t>
  </si>
  <si>
    <t>Redukce nesouosá HTR DN 110/75 mm PP</t>
  </si>
  <si>
    <t>28651650.AR</t>
  </si>
  <si>
    <t>Koleno kanalizační KGB 110/ 15° PVC</t>
  </si>
  <si>
    <t>28651651.AR</t>
  </si>
  <si>
    <t>Koleno kanalizační KGB 110/ 30° PVC</t>
  </si>
  <si>
    <t>28651652.AR</t>
  </si>
  <si>
    <t>Koleno kanalizační KGB 110/ 45° PVC</t>
  </si>
  <si>
    <t>28651700.AR</t>
  </si>
  <si>
    <t>Odbočka kanalizační KGEA 110/ 110/45° PVC</t>
  </si>
  <si>
    <t xml:space="preserve">Akumulační plastová nádrž na dešť. vodu, 10 m3, samonosná, vč. dopravy </t>
  </si>
  <si>
    <t>8004</t>
  </si>
  <si>
    <t>Filtrační šachta DN400 pochozí, plastová</t>
  </si>
  <si>
    <t>998276101R00</t>
  </si>
  <si>
    <t>Přesun hmot, trubní vedení plastová, otevř. výkop</t>
  </si>
  <si>
    <t>na vzdálenost 15 m od hrany výkopu nebo od okraje šachty</t>
  </si>
  <si>
    <t>v místě napojení parketu na stávající chodník : 1,5*2,0</t>
  </si>
  <si>
    <t>v místě vedení nového elektro : 1,5*1,0+3,7*1,0</t>
  </si>
  <si>
    <t>131301111R00</t>
  </si>
  <si>
    <t>Hloubení nezapaž. jam hor.4 do 100 m3, STROJNĚ</t>
  </si>
  <si>
    <t>parket : 14,0*21,0*0,3</t>
  </si>
  <si>
    <t>nové zpevněné plochy : 80,0*0,25</t>
  </si>
  <si>
    <t>v místě vedení nového elektro : (1,5*1,0+3,7*1,0)*0,25</t>
  </si>
  <si>
    <t>Odkaz na mn. položky pořadí 2 : 109,50000</t>
  </si>
  <si>
    <t>174101102R00</t>
  </si>
  <si>
    <t>Zásyp ruční se zhutněním</t>
  </si>
  <si>
    <t>kolem obrubníků : 3,0</t>
  </si>
  <si>
    <t>Odkaz na mn. položky pořadí 4 : 131,40000</t>
  </si>
  <si>
    <t>289970111R00</t>
  </si>
  <si>
    <t>Vrstva geotextilie Geofiltex 300g/m2</t>
  </si>
  <si>
    <t>parket : 14,0*21,0</t>
  </si>
  <si>
    <t>564831111RT4</t>
  </si>
  <si>
    <t>Podklad ze štěrkodrti po zhutnění tloušťky 10 cm štěrkodrť frakce 0-63 mm</t>
  </si>
  <si>
    <t>nové zpevněné plochy : 80,0</t>
  </si>
  <si>
    <t>předláždění : 30,0+1,5*2,0</t>
  </si>
  <si>
    <t>564861111RT2</t>
  </si>
  <si>
    <t>Podklad ze štěrkodrti po zhutnění tloušťky 20 cm štěrkodrť frakce 0-32 mm</t>
  </si>
  <si>
    <t>596215020R00</t>
  </si>
  <si>
    <t>Kladení zámkové dlažby tl. 6 cm do drtě tl. 3 cm</t>
  </si>
  <si>
    <t>596291111R00</t>
  </si>
  <si>
    <t>Řezání zámkové dlažby tl. 60 mm</t>
  </si>
  <si>
    <t>515901101RT5</t>
  </si>
  <si>
    <t>Zhutnění podloží  vibrační deskou</t>
  </si>
  <si>
    <t>nové zpevněné plochy : 110,0</t>
  </si>
  <si>
    <t>564811191R00</t>
  </si>
  <si>
    <t>Podklad ze štěrku po zhutnění tloušťky 5 cm drcené kamenivo fr. 8-16 mm</t>
  </si>
  <si>
    <t>599432199R00</t>
  </si>
  <si>
    <t xml:space="preserve">Výplň spár dlažby pískem </t>
  </si>
  <si>
    <t>Kalkul</t>
  </si>
  <si>
    <t>59245110R</t>
  </si>
  <si>
    <t>Dlažba skladebná HOLLAND I 200 x 100 x 60 mm přírodní</t>
  </si>
  <si>
    <t>parket : 20,5*13,5*0,16</t>
  </si>
  <si>
    <t>631319153R00</t>
  </si>
  <si>
    <t>Příplatek za přehlazení</t>
  </si>
  <si>
    <t>Odkaz na mn. položky pořadí 16 : 44,28000</t>
  </si>
  <si>
    <t>631361921RT0</t>
  </si>
  <si>
    <t>Výztuž mazanin svařovanou sítí KA 17, drát d 4,0 mm, oko 150 x 150 mm</t>
  </si>
  <si>
    <t>parket : 20,5*13,5*1,353333/1000</t>
  </si>
  <si>
    <t>631361921RT5</t>
  </si>
  <si>
    <t>Výztuž mazanin svařovanou sítí KH 20, drát d 6,0 mm, oko 150 x 150 mm</t>
  </si>
  <si>
    <t>parket : 20,5*13,5*3,033/1000</t>
  </si>
  <si>
    <t>634601121R00</t>
  </si>
  <si>
    <t>Zaplnění dilatačních spár mazanin asfaltem,š.20 mm</t>
  </si>
  <si>
    <t>20,5+13,5</t>
  </si>
  <si>
    <t>630001</t>
  </si>
  <si>
    <t>Vyztužení dilatačních spár trny D 20 mm dl. 1000 mm</t>
  </si>
  <si>
    <t>(20,5+13,5)/0,5</t>
  </si>
  <si>
    <t>63111133R00</t>
  </si>
  <si>
    <t>Vložení těsnicího provazce do dilatační spáry, vč. dodávky</t>
  </si>
  <si>
    <t>63191100RT9</t>
  </si>
  <si>
    <t>Položení separační fólie včetně dodávky PE fólie</t>
  </si>
  <si>
    <t>parket : 20,5*13,5</t>
  </si>
  <si>
    <t>631991211R00</t>
  </si>
  <si>
    <t>Výplň dilatačních spár z extrudovaného polystyrenu tl.20 mm</t>
  </si>
  <si>
    <t>(20,5+13,5)*0,16</t>
  </si>
  <si>
    <t>917862111R00</t>
  </si>
  <si>
    <t>Osazení stojat. obrub.bet. s opěrou,lože z C 12/15</t>
  </si>
  <si>
    <t>parket : 55,0</t>
  </si>
  <si>
    <t>nové zpevněné plochy : 50,0</t>
  </si>
  <si>
    <t>59217335R</t>
  </si>
  <si>
    <t>Obrubník zahradní ABO 10-20 v. 250 x 50 x 1000 mm šedý</t>
  </si>
  <si>
    <t>59217421R</t>
  </si>
  <si>
    <t>Obrubník chodníkový ABO 14-10 v. 250 x 100 x 1000 mm přírodní</t>
  </si>
  <si>
    <t>998224111R00</t>
  </si>
  <si>
    <t>Přesun hmot, pozemní komunikace, kryt betonový</t>
  </si>
  <si>
    <t>001</t>
  </si>
  <si>
    <t>Parkové stoly pr. 850 mm - venkovní kruhový stůl, viz výpis - prvek P1, D+M</t>
  </si>
  <si>
    <t>002</t>
  </si>
  <si>
    <t>Parková lavička s opěradlem, ocel. kce+bet. nohy, dřev. lamely, viz výpis - prvek P2, D+M</t>
  </si>
  <si>
    <t>003</t>
  </si>
  <si>
    <t>Parkové obloukové lavičky, ocel. kce+bet. nohy, dřev. lamely, viz výpis - prvek P3, D+M</t>
  </si>
  <si>
    <t>sestava</t>
  </si>
  <si>
    <t>004</t>
  </si>
  <si>
    <t>Parková lavička bez opěradla, ocel. kce+bet. nohy, dřev. lamely, viz výpis - prvek P4, D+M</t>
  </si>
  <si>
    <t>005</t>
  </si>
  <si>
    <t>Odpadkový koš se stříškou, ocel. tělo opláštěné dřev. lamelami, viz výpis - prvek K1, D+M</t>
  </si>
  <si>
    <t>006</t>
  </si>
  <si>
    <t xml:space="preserve">Doprava mobiliáře na místo </t>
  </si>
  <si>
    <t>1008379</t>
  </si>
  <si>
    <t xml:space="preserve">Parkové LED osvětlení </t>
  </si>
  <si>
    <t>R-položka</t>
  </si>
  <si>
    <t>POL12_0</t>
  </si>
  <si>
    <t>1008380</t>
  </si>
  <si>
    <t xml:space="preserve">Parkové LED reflektorové osvětlení </t>
  </si>
  <si>
    <t>1000535</t>
  </si>
  <si>
    <t xml:space="preserve">Napojení na stávající el. rozvaděč - materiál </t>
  </si>
  <si>
    <t>35822003011R</t>
  </si>
  <si>
    <t>Jistič S201M-B10, 1pólový, 10A/B, 10kA</t>
  </si>
  <si>
    <t>210100251R00</t>
  </si>
  <si>
    <t>Ukončení celoplast. kabelů zákl./pás.do 4x10 mm2</t>
  </si>
  <si>
    <t>210120561R00</t>
  </si>
  <si>
    <t>Jistič jednopólový do 25 A se zapojením</t>
  </si>
  <si>
    <t>210202115R00</t>
  </si>
  <si>
    <t>Svítidlo veřejného osvětlení parkové</t>
  </si>
  <si>
    <t>210950201R00</t>
  </si>
  <si>
    <t>Příplatek na zatahování kabelů váhy do 0,75 kg</t>
  </si>
  <si>
    <t>21001</t>
  </si>
  <si>
    <t xml:space="preserve">Demontáž stávajících parkových svítidel, vč. likvidace </t>
  </si>
  <si>
    <t>277,0*0,5</t>
  </si>
  <si>
    <t>Odkaz na mn. položky pořadí 33 : 19,39000</t>
  </si>
  <si>
    <t>460050714R00</t>
  </si>
  <si>
    <t>Jáma do 2m3 pro stožár veř.osvětlení,hor.4,strojně</t>
  </si>
  <si>
    <t>4*0,6*0,6*0,8</t>
  </si>
  <si>
    <t>460100024R00</t>
  </si>
  <si>
    <t>Pouzdrový základ 350x1500 mm v ose trasy kab.</t>
  </si>
  <si>
    <t>277,0*0,35*0,2</t>
  </si>
  <si>
    <t>1,2*2,5*1,45+1,2*2,0*2,0</t>
  </si>
  <si>
    <t>Odkaz na mn. položky pořadí 1 : 9,15000</t>
  </si>
  <si>
    <t>Odkaz na mn. položky pořadí 4 : 6,02900*-1</t>
  </si>
  <si>
    <t>Koeficient + koef. nakypření: 0,2</t>
  </si>
  <si>
    <t>(1,2*2,5*1,45+1,2*2,0*2,0)-2,2*0,9*1,45-1,0*0,5*0,5</t>
  </si>
  <si>
    <t>2,0*0,3*0,3</t>
  </si>
  <si>
    <t>Odkaz na mn. položky pořadí 3 : 3,74520</t>
  </si>
  <si>
    <t>212971110R00</t>
  </si>
  <si>
    <t>Opláštění trativodů z geotext., do sklonu 1:2,5</t>
  </si>
  <si>
    <t>vsak : 1,0*0,5*4+0,5*0,5*2</t>
  </si>
  <si>
    <t>271531113R00</t>
  </si>
  <si>
    <t>Polštář základu z kameniva hr. drceného 16-32 mm</t>
  </si>
  <si>
    <t>vsak : 1,0*0,5*0,5</t>
  </si>
  <si>
    <t>0,9*2,2*0,15</t>
  </si>
  <si>
    <t>0,15*(2*2,2+2*0,9)</t>
  </si>
  <si>
    <t>Odkaz na mn. položky pořadí 10 : 0,93000</t>
  </si>
  <si>
    <t>273361921RT5</t>
  </si>
  <si>
    <t>Výztuž základových desek ze svařovaných sítí KH 20, drát d 6,0 mm, oko 150 x 150 mm</t>
  </si>
  <si>
    <t>0,9*2,2*3,0333/1000</t>
  </si>
  <si>
    <t>274272120RT4</t>
  </si>
  <si>
    <t>Zdivo základové z bednicích tvárnic, tl. 200 mm výplň tvárnic betonem C 20/25</t>
  </si>
  <si>
    <t>1,25*(0,9*2+1,8*2)</t>
  </si>
  <si>
    <t>274354011R00</t>
  </si>
  <si>
    <t>Bednění kruhových prostupů základem do 0,01 m2, dl. 0,25 m</t>
  </si>
  <si>
    <t>274354031R00</t>
  </si>
  <si>
    <t>Bednění prostupu základem do 0,05 m2, dl. 0,15 m</t>
  </si>
  <si>
    <t>279361821R00</t>
  </si>
  <si>
    <t>Výztuž základových zdí z betonářské oceli B500B (10 505)</t>
  </si>
  <si>
    <t>1,25*(0,9*2+1,8*2)*0,2*0,05</t>
  </si>
  <si>
    <t>274313699R00</t>
  </si>
  <si>
    <t>Podbetonávka trubky DN500 beton prostý C 16/20</t>
  </si>
  <si>
    <t>Včetně dodávky a uložení betonu a kamene.</t>
  </si>
  <si>
    <t>0,81*0,5</t>
  </si>
  <si>
    <t>69366198R</t>
  </si>
  <si>
    <t>Geotextilie FILTEK 300 g/m2 ze 100% PP</t>
  </si>
  <si>
    <t>Odkaz na mn. položky pořadí 7 : 2,50000</t>
  </si>
  <si>
    <t>417321315R00</t>
  </si>
  <si>
    <t>Ztužující pásy a věnce z betonu železového C 20/25</t>
  </si>
  <si>
    <t>0,2*0,05*(2*0,9+2*1,8)</t>
  </si>
  <si>
    <t>417351111R00</t>
  </si>
  <si>
    <t>Bednění ztužujících věnců, obě strany - zřízení</t>
  </si>
  <si>
    <t>2*0,9+2*2,2</t>
  </si>
  <si>
    <t>417351113R00</t>
  </si>
  <si>
    <t>Bednění ztužujících věnců, obě strany - odstranění</t>
  </si>
  <si>
    <t>Odkaz na mn. položky pořadí 20 : 6,20000</t>
  </si>
  <si>
    <t>2,0*0,3*0,1</t>
  </si>
  <si>
    <t>871413121R00</t>
  </si>
  <si>
    <t>Montáž trub kanaliz. z plastu, hrdlových, DN 500</t>
  </si>
  <si>
    <t>871313121RU1</t>
  </si>
  <si>
    <t>Montáž trub kanaliz. z plastu, hrdlových, DN 150 včetně dodávky trub KG SN4 110x3,2x5000</t>
  </si>
  <si>
    <t>2,0</t>
  </si>
  <si>
    <t>286111999R</t>
  </si>
  <si>
    <t>Trubka kanalizační KG SN 4 PVC 500 x 12,2 x 2000 mm</t>
  </si>
  <si>
    <t>953941220R00</t>
  </si>
  <si>
    <t>Osazení kovových poklopů s rámy plochy nad 1 m2</t>
  </si>
  <si>
    <t>95003</t>
  </si>
  <si>
    <t>Jekl 50/100/3 délky 600 mm vč. 2 ks závlaček, nátěr, D+M</t>
  </si>
  <si>
    <t>95001</t>
  </si>
  <si>
    <t xml:space="preserve">Pojezdový ocelový poklop pozink 1820 x 520 mm vč. rámu </t>
  </si>
  <si>
    <t>95002</t>
  </si>
  <si>
    <t>Pojezdový ocelový poklop pozink 1200 x 520 mm</t>
  </si>
  <si>
    <t>711212002RT3</t>
  </si>
  <si>
    <t>Stěrka hydroizolační, vč. dodávky HI hmoty</t>
  </si>
  <si>
    <t>jednovrstvá</t>
  </si>
  <si>
    <t>0,9*0,9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</si>
</sst>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4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0" fontId="18" fillId="0" borderId="0" xfId="0" applyNumberFormat="1" applyFont="1" applyBorder="1" applyAlignment="1">
      <alignment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11"/>
  <sheetViews>
    <sheetView showGridLines="0" tabSelected="1" topLeftCell="B35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5" t="s">
        <v>24</v>
      </c>
      <c r="C2" s="116"/>
      <c r="D2" s="117" t="s">
        <v>43</v>
      </c>
      <c r="E2" s="118" t="s">
        <v>44</v>
      </c>
      <c r="F2" s="119"/>
      <c r="G2" s="119"/>
      <c r="H2" s="119"/>
      <c r="I2" s="119"/>
      <c r="J2" s="120"/>
      <c r="O2" s="1"/>
    </row>
    <row r="3" spans="1:15" ht="27" hidden="1" customHeight="1" x14ac:dyDescent="0.2">
      <c r="A3" s="2"/>
      <c r="B3" s="121"/>
      <c r="C3" s="116"/>
      <c r="D3" s="122"/>
      <c r="E3" s="123"/>
      <c r="F3" s="124"/>
      <c r="G3" s="124"/>
      <c r="H3" s="124"/>
      <c r="I3" s="124"/>
      <c r="J3" s="125"/>
    </row>
    <row r="4" spans="1:15" ht="23.25" customHeight="1" x14ac:dyDescent="0.2">
      <c r="A4" s="2"/>
      <c r="B4" s="126"/>
      <c r="C4" s="127"/>
      <c r="D4" s="128"/>
      <c r="E4" s="129"/>
      <c r="F4" s="129"/>
      <c r="G4" s="129"/>
      <c r="H4" s="129"/>
      <c r="I4" s="129"/>
      <c r="J4" s="130"/>
    </row>
    <row r="5" spans="1:15" ht="24" customHeight="1" x14ac:dyDescent="0.2">
      <c r="A5" s="2"/>
      <c r="B5" s="31" t="s">
        <v>23</v>
      </c>
      <c r="D5" s="96"/>
      <c r="E5" s="97"/>
      <c r="F5" s="97"/>
      <c r="G5" s="97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8"/>
      <c r="F6" s="98"/>
      <c r="G6" s="98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9"/>
      <c r="F7" s="100"/>
      <c r="G7" s="100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88"/>
      <c r="E11" s="88"/>
      <c r="F11" s="88"/>
      <c r="G11" s="88"/>
      <c r="H11" s="18" t="s">
        <v>42</v>
      </c>
      <c r="I11" s="22"/>
      <c r="J11" s="8"/>
    </row>
    <row r="12" spans="1:15" ht="15.75" customHeight="1" x14ac:dyDescent="0.2">
      <c r="A12" s="2"/>
      <c r="B12" s="28"/>
      <c r="C12" s="55"/>
      <c r="D12" s="93"/>
      <c r="E12" s="93"/>
      <c r="F12" s="93"/>
      <c r="G12" s="93"/>
      <c r="H12" s="18" t="s">
        <v>36</v>
      </c>
      <c r="I12" s="22"/>
      <c r="J12" s="8"/>
    </row>
    <row r="13" spans="1:15" ht="15.75" customHeight="1" x14ac:dyDescent="0.2">
      <c r="A13" s="2"/>
      <c r="B13" s="29"/>
      <c r="C13" s="56"/>
      <c r="D13" s="53"/>
      <c r="E13" s="94"/>
      <c r="F13" s="95"/>
      <c r="G13" s="95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9"/>
      <c r="H15" s="89"/>
      <c r="I15" s="89" t="s">
        <v>31</v>
      </c>
      <c r="J15" s="90"/>
    </row>
    <row r="16" spans="1:15" ht="23.25" customHeight="1" x14ac:dyDescent="0.2">
      <c r="A16" s="192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v>3684974.97</v>
      </c>
      <c r="J16" s="85"/>
    </row>
    <row r="17" spans="1:10" ht="23.25" customHeight="1" x14ac:dyDescent="0.2">
      <c r="A17" s="192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v>2328240.83</v>
      </c>
      <c r="J17" s="85"/>
    </row>
    <row r="18" spans="1:10" ht="23.25" customHeight="1" x14ac:dyDescent="0.2">
      <c r="A18" s="192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v>356591.64</v>
      </c>
      <c r="J18" s="85"/>
    </row>
    <row r="19" spans="1:10" ht="23.25" customHeight="1" x14ac:dyDescent="0.2">
      <c r="A19" s="192" t="s">
        <v>149</v>
      </c>
      <c r="B19" s="38" t="s">
        <v>29</v>
      </c>
      <c r="C19" s="62"/>
      <c r="D19" s="63"/>
      <c r="E19" s="83"/>
      <c r="F19" s="84"/>
      <c r="G19" s="83"/>
      <c r="H19" s="84"/>
      <c r="I19" s="83">
        <v>202979.54</v>
      </c>
      <c r="J19" s="85"/>
    </row>
    <row r="20" spans="1:10" ht="23.25" customHeight="1" x14ac:dyDescent="0.2">
      <c r="A20" s="192" t="s">
        <v>150</v>
      </c>
      <c r="B20" s="38" t="s">
        <v>30</v>
      </c>
      <c r="C20" s="62"/>
      <c r="D20" s="63"/>
      <c r="E20" s="83"/>
      <c r="F20" s="84"/>
      <c r="G20" s="83"/>
      <c r="H20" s="84"/>
      <c r="I20" s="83">
        <v>41466.58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1"/>
      <c r="F21" s="92"/>
      <c r="G21" s="91"/>
      <c r="H21" s="92"/>
      <c r="I21" s="91">
        <f>SUM(I16:J20)</f>
        <v>6614253.5600000005</v>
      </c>
      <c r="J21" s="106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2"/>
      <c r="D23" s="63"/>
      <c r="E23" s="67">
        <v>15</v>
      </c>
      <c r="F23" s="39" t="s">
        <v>0</v>
      </c>
      <c r="G23" s="104">
        <v>0</v>
      </c>
      <c r="H23" s="105"/>
      <c r="I23" s="105"/>
      <c r="J23" s="40" t="str">
        <f t="shared" ref="J23:J28" si="0">Mena</f>
        <v>CZK</v>
      </c>
    </row>
    <row r="24" spans="1:10" ht="23.25" customHeight="1" x14ac:dyDescent="0.2">
      <c r="A24" s="2"/>
      <c r="B24" s="38" t="s">
        <v>14</v>
      </c>
      <c r="C24" s="62"/>
      <c r="D24" s="63"/>
      <c r="E24" s="67">
        <f>SazbaDPH1</f>
        <v>15</v>
      </c>
      <c r="F24" s="39" t="s">
        <v>0</v>
      </c>
      <c r="G24" s="102">
        <v>0</v>
      </c>
      <c r="H24" s="103"/>
      <c r="I24" s="103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2"/>
      <c r="D25" s="63"/>
      <c r="E25" s="67">
        <v>21</v>
      </c>
      <c r="F25" s="39" t="s">
        <v>0</v>
      </c>
      <c r="G25" s="104">
        <v>6614253.5599999996</v>
      </c>
      <c r="H25" s="105"/>
      <c r="I25" s="105"/>
      <c r="J25" s="40" t="str">
        <f t="shared" si="0"/>
        <v>CZK</v>
      </c>
    </row>
    <row r="26" spans="1:10" ht="23.25" customHeight="1" x14ac:dyDescent="0.2">
      <c r="A26" s="2"/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v>1388993.25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/>
      <c r="B27" s="31" t="s">
        <v>5</v>
      </c>
      <c r="C27" s="70"/>
      <c r="D27" s="71"/>
      <c r="E27" s="70"/>
      <c r="F27" s="16"/>
      <c r="G27" s="82"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1" t="s">
        <v>25</v>
      </c>
      <c r="C28" s="162"/>
      <c r="D28" s="162"/>
      <c r="E28" s="163"/>
      <c r="F28" s="164"/>
      <c r="G28" s="165">
        <v>6614253.5599999996</v>
      </c>
      <c r="H28" s="166"/>
      <c r="I28" s="166"/>
      <c r="J28" s="167" t="str">
        <f t="shared" si="0"/>
        <v>CZK</v>
      </c>
    </row>
    <row r="29" spans="1:10" ht="27.75" customHeight="1" thickBot="1" x14ac:dyDescent="0.25">
      <c r="A29" s="2"/>
      <c r="B29" s="161" t="s">
        <v>37</v>
      </c>
      <c r="C29" s="168"/>
      <c r="D29" s="168"/>
      <c r="E29" s="168"/>
      <c r="F29" s="169"/>
      <c r="G29" s="165">
        <v>8003246.8099999996</v>
      </c>
      <c r="H29" s="165"/>
      <c r="I29" s="165"/>
      <c r="J29" s="170" t="s">
        <v>68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7"/>
      <c r="E34" s="108"/>
      <c r="G34" s="109"/>
      <c r="H34" s="110"/>
      <c r="I34" s="110"/>
      <c r="J34" s="25"/>
    </row>
    <row r="35" spans="1:10" ht="12.75" customHeight="1" x14ac:dyDescent="0.2">
      <c r="A35" s="2"/>
      <c r="B35" s="2"/>
      <c r="D35" s="101" t="s">
        <v>2</v>
      </c>
      <c r="E35" s="101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3" t="s">
        <v>17</v>
      </c>
      <c r="C37" s="134"/>
      <c r="D37" s="134"/>
      <c r="E37" s="134"/>
      <c r="F37" s="135"/>
      <c r="G37" s="135"/>
      <c r="H37" s="135"/>
      <c r="I37" s="135"/>
      <c r="J37" s="136"/>
    </row>
    <row r="38" spans="1:10" ht="25.5" customHeight="1" x14ac:dyDescent="0.2">
      <c r="A38" s="132" t="s">
        <v>39</v>
      </c>
      <c r="B38" s="137" t="s">
        <v>18</v>
      </c>
      <c r="C38" s="138" t="s">
        <v>6</v>
      </c>
      <c r="D38" s="138"/>
      <c r="E38" s="138"/>
      <c r="F38" s="139" t="str">
        <f>B23</f>
        <v>Základ pro sníženou DPH</v>
      </c>
      <c r="G38" s="139" t="str">
        <f>B25</f>
        <v>Základ pro základní DPH</v>
      </c>
      <c r="H38" s="140" t="s">
        <v>19</v>
      </c>
      <c r="I38" s="140" t="s">
        <v>1</v>
      </c>
      <c r="J38" s="141" t="s">
        <v>0</v>
      </c>
    </row>
    <row r="39" spans="1:10" ht="25.5" hidden="1" customHeight="1" x14ac:dyDescent="0.2">
      <c r="A39" s="132">
        <v>1</v>
      </c>
      <c r="B39" s="142" t="s">
        <v>45</v>
      </c>
      <c r="C39" s="143"/>
      <c r="D39" s="143"/>
      <c r="E39" s="143"/>
      <c r="F39" s="144">
        <v>0</v>
      </c>
      <c r="G39" s="145">
        <v>6614253.5599999996</v>
      </c>
      <c r="H39" s="146">
        <v>1388993.24</v>
      </c>
      <c r="I39" s="146">
        <v>8003246.7999999998</v>
      </c>
      <c r="J39" s="147">
        <f>IF(CenaCelkemVypocet=0,"",I39/CenaCelkemVypocet*100)</f>
        <v>100</v>
      </c>
    </row>
    <row r="40" spans="1:10" ht="25.5" customHeight="1" x14ac:dyDescent="0.2">
      <c r="A40" s="132">
        <v>2</v>
      </c>
      <c r="B40" s="148" t="s">
        <v>46</v>
      </c>
      <c r="C40" s="149" t="s">
        <v>47</v>
      </c>
      <c r="D40" s="149"/>
      <c r="E40" s="149"/>
      <c r="F40" s="150">
        <v>0</v>
      </c>
      <c r="G40" s="151">
        <v>558972.26</v>
      </c>
      <c r="H40" s="151">
        <v>117384.17</v>
      </c>
      <c r="I40" s="151">
        <v>676356.43</v>
      </c>
      <c r="J40" s="152">
        <f>IF(CenaCelkemVypocet=0,"",I40/CenaCelkemVypocet*100)</f>
        <v>8.4510255262901559</v>
      </c>
    </row>
    <row r="41" spans="1:10" ht="25.5" customHeight="1" x14ac:dyDescent="0.2">
      <c r="A41" s="132">
        <v>3</v>
      </c>
      <c r="B41" s="153" t="s">
        <v>46</v>
      </c>
      <c r="C41" s="143" t="s">
        <v>48</v>
      </c>
      <c r="D41" s="143"/>
      <c r="E41" s="143"/>
      <c r="F41" s="154">
        <v>0</v>
      </c>
      <c r="G41" s="146">
        <v>558972.26</v>
      </c>
      <c r="H41" s="146">
        <v>117384.17</v>
      </c>
      <c r="I41" s="146">
        <v>676356.43</v>
      </c>
      <c r="J41" s="147">
        <f>IF(CenaCelkemVypocet=0,"",I41/CenaCelkemVypocet*100)</f>
        <v>8.4510255262901559</v>
      </c>
    </row>
    <row r="42" spans="1:10" ht="25.5" customHeight="1" x14ac:dyDescent="0.2">
      <c r="A42" s="132">
        <v>2</v>
      </c>
      <c r="B42" s="148" t="s">
        <v>49</v>
      </c>
      <c r="C42" s="149" t="s">
        <v>50</v>
      </c>
      <c r="D42" s="149"/>
      <c r="E42" s="149"/>
      <c r="F42" s="150">
        <v>0</v>
      </c>
      <c r="G42" s="151">
        <v>4114973.62</v>
      </c>
      <c r="H42" s="151">
        <v>864144.46</v>
      </c>
      <c r="I42" s="151">
        <v>4979118.0800000001</v>
      </c>
      <c r="J42" s="152">
        <f>IF(CenaCelkemVypocet=0,"",I42/CenaCelkemVypocet*100)</f>
        <v>62.213726559076001</v>
      </c>
    </row>
    <row r="43" spans="1:10" ht="25.5" customHeight="1" x14ac:dyDescent="0.2">
      <c r="A43" s="132">
        <v>3</v>
      </c>
      <c r="B43" s="153" t="s">
        <v>46</v>
      </c>
      <c r="C43" s="143" t="s">
        <v>51</v>
      </c>
      <c r="D43" s="143"/>
      <c r="E43" s="143"/>
      <c r="F43" s="154">
        <v>0</v>
      </c>
      <c r="G43" s="146">
        <v>1415166.19</v>
      </c>
      <c r="H43" s="146">
        <v>297184.90000000002</v>
      </c>
      <c r="I43" s="146">
        <v>1712351.09</v>
      </c>
      <c r="J43" s="147">
        <f>IF(CenaCelkemVypocet=0,"",I43/CenaCelkemVypocet*100)</f>
        <v>21.39570517805349</v>
      </c>
    </row>
    <row r="44" spans="1:10" ht="25.5" customHeight="1" x14ac:dyDescent="0.2">
      <c r="A44" s="132">
        <v>3</v>
      </c>
      <c r="B44" s="153" t="s">
        <v>52</v>
      </c>
      <c r="C44" s="143" t="s">
        <v>53</v>
      </c>
      <c r="D44" s="143"/>
      <c r="E44" s="143"/>
      <c r="F44" s="154">
        <v>0</v>
      </c>
      <c r="G44" s="146">
        <v>1447604.55</v>
      </c>
      <c r="H44" s="146">
        <v>303996.96000000002</v>
      </c>
      <c r="I44" s="146">
        <v>1751601.51</v>
      </c>
      <c r="J44" s="147">
        <f>IF(CenaCelkemVypocet=0,"",I44/CenaCelkemVypocet*100)</f>
        <v>21.88613638654752</v>
      </c>
    </row>
    <row r="45" spans="1:10" ht="25.5" customHeight="1" x14ac:dyDescent="0.2">
      <c r="A45" s="132">
        <v>3</v>
      </c>
      <c r="B45" s="153" t="s">
        <v>54</v>
      </c>
      <c r="C45" s="143" t="s">
        <v>55</v>
      </c>
      <c r="D45" s="143"/>
      <c r="E45" s="143"/>
      <c r="F45" s="154">
        <v>0</v>
      </c>
      <c r="G45" s="146">
        <v>975000</v>
      </c>
      <c r="H45" s="146">
        <v>204750</v>
      </c>
      <c r="I45" s="146">
        <v>1179750</v>
      </c>
      <c r="J45" s="147">
        <f>IF(CenaCelkemVypocet=0,"",I45/CenaCelkemVypocet*100)</f>
        <v>14.740892408815881</v>
      </c>
    </row>
    <row r="46" spans="1:10" ht="25.5" customHeight="1" x14ac:dyDescent="0.2">
      <c r="A46" s="132">
        <v>3</v>
      </c>
      <c r="B46" s="153" t="s">
        <v>56</v>
      </c>
      <c r="C46" s="143" t="s">
        <v>57</v>
      </c>
      <c r="D46" s="143"/>
      <c r="E46" s="143"/>
      <c r="F46" s="154">
        <v>0</v>
      </c>
      <c r="G46" s="146">
        <v>277202.88</v>
      </c>
      <c r="H46" s="146">
        <v>58212.6</v>
      </c>
      <c r="I46" s="146">
        <v>335415.48</v>
      </c>
      <c r="J46" s="147">
        <f>IF(CenaCelkemVypocet=0,"",I46/CenaCelkemVypocet*100)</f>
        <v>4.1909925856591101</v>
      </c>
    </row>
    <row r="47" spans="1:10" ht="25.5" customHeight="1" x14ac:dyDescent="0.2">
      <c r="A47" s="132">
        <v>2</v>
      </c>
      <c r="B47" s="148" t="s">
        <v>58</v>
      </c>
      <c r="C47" s="149" t="s">
        <v>59</v>
      </c>
      <c r="D47" s="149"/>
      <c r="E47" s="149"/>
      <c r="F47" s="150">
        <v>0</v>
      </c>
      <c r="G47" s="151">
        <v>158525.03</v>
      </c>
      <c r="H47" s="151">
        <v>33290.26</v>
      </c>
      <c r="I47" s="151">
        <v>191815.29</v>
      </c>
      <c r="J47" s="152">
        <f>IF(CenaCelkemVypocet=0,"",I47/CenaCelkemVypocet*100)</f>
        <v>2.3967184168305296</v>
      </c>
    </row>
    <row r="48" spans="1:10" ht="25.5" customHeight="1" x14ac:dyDescent="0.2">
      <c r="A48" s="132">
        <v>3</v>
      </c>
      <c r="B48" s="153" t="s">
        <v>46</v>
      </c>
      <c r="C48" s="143" t="s">
        <v>60</v>
      </c>
      <c r="D48" s="143"/>
      <c r="E48" s="143"/>
      <c r="F48" s="154">
        <v>0</v>
      </c>
      <c r="G48" s="146">
        <v>158525.03</v>
      </c>
      <c r="H48" s="146">
        <v>33290.26</v>
      </c>
      <c r="I48" s="146">
        <v>191815.29</v>
      </c>
      <c r="J48" s="147">
        <f>IF(CenaCelkemVypocet=0,"",I48/CenaCelkemVypocet*100)</f>
        <v>2.3967184168305296</v>
      </c>
    </row>
    <row r="49" spans="1:10" ht="25.5" customHeight="1" x14ac:dyDescent="0.2">
      <c r="A49" s="132">
        <v>2</v>
      </c>
      <c r="B49" s="148" t="s">
        <v>61</v>
      </c>
      <c r="C49" s="149" t="s">
        <v>62</v>
      </c>
      <c r="D49" s="149"/>
      <c r="E49" s="149"/>
      <c r="F49" s="150">
        <v>0</v>
      </c>
      <c r="G49" s="151">
        <v>1781782.65</v>
      </c>
      <c r="H49" s="151">
        <v>374174.35</v>
      </c>
      <c r="I49" s="151">
        <v>2155957</v>
      </c>
      <c r="J49" s="152">
        <f>IF(CenaCelkemVypocet=0,"",I49/CenaCelkemVypocet*100)</f>
        <v>26.938529497803316</v>
      </c>
    </row>
    <row r="50" spans="1:10" ht="25.5" customHeight="1" x14ac:dyDescent="0.2">
      <c r="A50" s="132">
        <v>3</v>
      </c>
      <c r="B50" s="153" t="s">
        <v>46</v>
      </c>
      <c r="C50" s="143" t="s">
        <v>63</v>
      </c>
      <c r="D50" s="143"/>
      <c r="E50" s="143"/>
      <c r="F50" s="154">
        <v>0</v>
      </c>
      <c r="G50" s="146">
        <v>841713.4</v>
      </c>
      <c r="H50" s="146">
        <v>176759.81</v>
      </c>
      <c r="I50" s="146">
        <v>1018473.21</v>
      </c>
      <c r="J50" s="147">
        <f>IF(CenaCelkemVypocet=0,"",I50/CenaCelkemVypocet*100)</f>
        <v>12.725750379208597</v>
      </c>
    </row>
    <row r="51" spans="1:10" ht="25.5" customHeight="1" x14ac:dyDescent="0.2">
      <c r="A51" s="132">
        <v>3</v>
      </c>
      <c r="B51" s="153" t="s">
        <v>52</v>
      </c>
      <c r="C51" s="143" t="s">
        <v>64</v>
      </c>
      <c r="D51" s="143"/>
      <c r="E51" s="143"/>
      <c r="F51" s="154">
        <v>0</v>
      </c>
      <c r="G51" s="146">
        <v>486380</v>
      </c>
      <c r="H51" s="146">
        <v>102139.8</v>
      </c>
      <c r="I51" s="146">
        <v>588519.80000000005</v>
      </c>
      <c r="J51" s="147">
        <f>IF(CenaCelkemVypocet=0,"",I51/CenaCelkemVypocet*100)</f>
        <v>7.3535130767178147</v>
      </c>
    </row>
    <row r="52" spans="1:10" ht="25.5" customHeight="1" x14ac:dyDescent="0.2">
      <c r="A52" s="132">
        <v>3</v>
      </c>
      <c r="B52" s="153" t="s">
        <v>54</v>
      </c>
      <c r="C52" s="143" t="s">
        <v>65</v>
      </c>
      <c r="D52" s="143"/>
      <c r="E52" s="143"/>
      <c r="F52" s="154">
        <v>0</v>
      </c>
      <c r="G52" s="146">
        <v>392816.29</v>
      </c>
      <c r="H52" s="146">
        <v>82491.42</v>
      </c>
      <c r="I52" s="146">
        <v>475307.71</v>
      </c>
      <c r="J52" s="147">
        <f>IF(CenaCelkemVypocet=0,"",I52/CenaCelkemVypocet*100)</f>
        <v>5.9389360578009418</v>
      </c>
    </row>
    <row r="53" spans="1:10" ht="25.5" customHeight="1" x14ac:dyDescent="0.2">
      <c r="A53" s="132">
        <v>3</v>
      </c>
      <c r="B53" s="153" t="s">
        <v>56</v>
      </c>
      <c r="C53" s="143" t="s">
        <v>66</v>
      </c>
      <c r="D53" s="143"/>
      <c r="E53" s="143"/>
      <c r="F53" s="154">
        <v>0</v>
      </c>
      <c r="G53" s="146">
        <v>60872.959999999999</v>
      </c>
      <c r="H53" s="146">
        <v>12783.32</v>
      </c>
      <c r="I53" s="146">
        <v>73656.28</v>
      </c>
      <c r="J53" s="147">
        <f>IF(CenaCelkemVypocet=0,"",I53/CenaCelkemVypocet*100)</f>
        <v>0.92032998407596289</v>
      </c>
    </row>
    <row r="54" spans="1:10" ht="25.5" customHeight="1" x14ac:dyDescent="0.2">
      <c r="A54" s="132"/>
      <c r="B54" s="155" t="s">
        <v>67</v>
      </c>
      <c r="C54" s="156"/>
      <c r="D54" s="156"/>
      <c r="E54" s="157"/>
      <c r="F54" s="158">
        <f>SUMIF(A39:A53,"=1",F39:F53)</f>
        <v>0</v>
      </c>
      <c r="G54" s="159">
        <f>SUMIF(A39:A53,"=1",G39:G53)</f>
        <v>6614253.5599999996</v>
      </c>
      <c r="H54" s="159">
        <f>SUMIF(A39:A53,"=1",H39:H53)</f>
        <v>1388993.24</v>
      </c>
      <c r="I54" s="159">
        <f>SUMIF(A39:A53,"=1",I39:I53)</f>
        <v>8003246.7999999998</v>
      </c>
      <c r="J54" s="160">
        <f>SUMIF(A39:A53,"=1",J39:J53)</f>
        <v>100</v>
      </c>
    </row>
    <row r="56" spans="1:10" x14ac:dyDescent="0.2">
      <c r="A56" t="s">
        <v>69</v>
      </c>
      <c r="B56" t="s">
        <v>70</v>
      </c>
    </row>
    <row r="57" spans="1:10" x14ac:dyDescent="0.2">
      <c r="A57" t="s">
        <v>71</v>
      </c>
      <c r="B57" t="s">
        <v>72</v>
      </c>
    </row>
    <row r="58" spans="1:10" x14ac:dyDescent="0.2">
      <c r="A58" t="s">
        <v>73</v>
      </c>
      <c r="B58" t="s">
        <v>74</v>
      </c>
    </row>
    <row r="59" spans="1:10" x14ac:dyDescent="0.2">
      <c r="A59" t="s">
        <v>71</v>
      </c>
      <c r="B59" t="s">
        <v>75</v>
      </c>
    </row>
    <row r="60" spans="1:10" x14ac:dyDescent="0.2">
      <c r="A60" t="s">
        <v>73</v>
      </c>
      <c r="B60" t="s">
        <v>76</v>
      </c>
    </row>
    <row r="61" spans="1:10" x14ac:dyDescent="0.2">
      <c r="A61" t="s">
        <v>73</v>
      </c>
      <c r="B61" t="s">
        <v>77</v>
      </c>
    </row>
    <row r="62" spans="1:10" x14ac:dyDescent="0.2">
      <c r="A62" t="s">
        <v>73</v>
      </c>
      <c r="B62" t="s">
        <v>78</v>
      </c>
    </row>
    <row r="63" spans="1:10" x14ac:dyDescent="0.2">
      <c r="A63" t="s">
        <v>73</v>
      </c>
      <c r="B63" t="s">
        <v>79</v>
      </c>
    </row>
    <row r="64" spans="1:10" x14ac:dyDescent="0.2">
      <c r="A64" t="s">
        <v>71</v>
      </c>
      <c r="B64" t="s">
        <v>80</v>
      </c>
    </row>
    <row r="65" spans="1:10" x14ac:dyDescent="0.2">
      <c r="A65" t="s">
        <v>73</v>
      </c>
      <c r="B65" t="s">
        <v>81</v>
      </c>
    </row>
    <row r="66" spans="1:10" x14ac:dyDescent="0.2">
      <c r="A66" t="s">
        <v>71</v>
      </c>
      <c r="B66" t="s">
        <v>82</v>
      </c>
    </row>
    <row r="67" spans="1:10" x14ac:dyDescent="0.2">
      <c r="A67" t="s">
        <v>73</v>
      </c>
      <c r="B67" t="s">
        <v>83</v>
      </c>
    </row>
    <row r="68" spans="1:10" x14ac:dyDescent="0.2">
      <c r="A68" t="s">
        <v>73</v>
      </c>
      <c r="B68" t="s">
        <v>84</v>
      </c>
    </row>
    <row r="69" spans="1:10" x14ac:dyDescent="0.2">
      <c r="A69" t="s">
        <v>73</v>
      </c>
      <c r="B69" t="s">
        <v>85</v>
      </c>
    </row>
    <row r="70" spans="1:10" x14ac:dyDescent="0.2">
      <c r="A70" t="s">
        <v>73</v>
      </c>
      <c r="B70" t="s">
        <v>86</v>
      </c>
    </row>
    <row r="73" spans="1:10" ht="15.75" x14ac:dyDescent="0.25">
      <c r="B73" s="171" t="s">
        <v>87</v>
      </c>
    </row>
    <row r="75" spans="1:10" ht="25.5" customHeight="1" x14ac:dyDescent="0.2">
      <c r="A75" s="173"/>
      <c r="B75" s="176" t="s">
        <v>18</v>
      </c>
      <c r="C75" s="176" t="s">
        <v>6</v>
      </c>
      <c r="D75" s="177"/>
      <c r="E75" s="177"/>
      <c r="F75" s="178" t="s">
        <v>88</v>
      </c>
      <c r="G75" s="178"/>
      <c r="H75" s="178"/>
      <c r="I75" s="178" t="s">
        <v>31</v>
      </c>
      <c r="J75" s="178" t="s">
        <v>0</v>
      </c>
    </row>
    <row r="76" spans="1:10" ht="36.75" customHeight="1" x14ac:dyDescent="0.2">
      <c r="A76" s="174"/>
      <c r="B76" s="179" t="s">
        <v>89</v>
      </c>
      <c r="C76" s="180" t="s">
        <v>90</v>
      </c>
      <c r="D76" s="181"/>
      <c r="E76" s="181"/>
      <c r="F76" s="190" t="s">
        <v>26</v>
      </c>
      <c r="G76" s="182"/>
      <c r="H76" s="182"/>
      <c r="I76" s="182">
        <v>293903.90999999997</v>
      </c>
      <c r="J76" s="187">
        <f>IF(I108=0,"",I76/I108*100)</f>
        <v>4.4434932427960927</v>
      </c>
    </row>
    <row r="77" spans="1:10" ht="36.75" customHeight="1" x14ac:dyDescent="0.2">
      <c r="A77" s="174"/>
      <c r="B77" s="179" t="s">
        <v>91</v>
      </c>
      <c r="C77" s="180" t="s">
        <v>64</v>
      </c>
      <c r="D77" s="181"/>
      <c r="E77" s="181"/>
      <c r="F77" s="190" t="s">
        <v>26</v>
      </c>
      <c r="G77" s="182"/>
      <c r="H77" s="182"/>
      <c r="I77" s="182">
        <v>486380</v>
      </c>
      <c r="J77" s="187">
        <f>IF(I108=0,"",I77/I108*100)</f>
        <v>7.3535130697348112</v>
      </c>
    </row>
    <row r="78" spans="1:10" ht="36.75" customHeight="1" x14ac:dyDescent="0.2">
      <c r="A78" s="174"/>
      <c r="B78" s="179" t="s">
        <v>92</v>
      </c>
      <c r="C78" s="180" t="s">
        <v>93</v>
      </c>
      <c r="D78" s="181"/>
      <c r="E78" s="181"/>
      <c r="F78" s="190" t="s">
        <v>26</v>
      </c>
      <c r="G78" s="182"/>
      <c r="H78" s="182"/>
      <c r="I78" s="182">
        <v>750493.29</v>
      </c>
      <c r="J78" s="187">
        <f>IF(I108=0,"",I78/I108*100)</f>
        <v>11.346605980433566</v>
      </c>
    </row>
    <row r="79" spans="1:10" ht="36.75" customHeight="1" x14ac:dyDescent="0.2">
      <c r="A79" s="174"/>
      <c r="B79" s="179" t="s">
        <v>94</v>
      </c>
      <c r="C79" s="180" t="s">
        <v>95</v>
      </c>
      <c r="D79" s="181"/>
      <c r="E79" s="181"/>
      <c r="F79" s="190" t="s">
        <v>26</v>
      </c>
      <c r="G79" s="182"/>
      <c r="H79" s="182"/>
      <c r="I79" s="182">
        <v>131994.01</v>
      </c>
      <c r="J79" s="187">
        <f>IF(I108=0,"",I79/I108*100)</f>
        <v>1.9955994853030705</v>
      </c>
    </row>
    <row r="80" spans="1:10" ht="36.75" customHeight="1" x14ac:dyDescent="0.2">
      <c r="A80" s="174"/>
      <c r="B80" s="179" t="s">
        <v>96</v>
      </c>
      <c r="C80" s="180" t="s">
        <v>97</v>
      </c>
      <c r="D80" s="181"/>
      <c r="E80" s="181"/>
      <c r="F80" s="190" t="s">
        <v>26</v>
      </c>
      <c r="G80" s="182"/>
      <c r="H80" s="182"/>
      <c r="I80" s="182">
        <v>62460.72</v>
      </c>
      <c r="J80" s="187">
        <f>IF(I108=0,"",I80/I108*100)</f>
        <v>0.94433513069009123</v>
      </c>
    </row>
    <row r="81" spans="1:10" ht="36.75" customHeight="1" x14ac:dyDescent="0.2">
      <c r="A81" s="174"/>
      <c r="B81" s="179" t="s">
        <v>98</v>
      </c>
      <c r="C81" s="180" t="s">
        <v>99</v>
      </c>
      <c r="D81" s="181"/>
      <c r="E81" s="181"/>
      <c r="F81" s="190" t="s">
        <v>26</v>
      </c>
      <c r="G81" s="182"/>
      <c r="H81" s="182"/>
      <c r="I81" s="182">
        <v>233362.26</v>
      </c>
      <c r="J81" s="187">
        <f>IF(I108=0,"",I81/I108*100)</f>
        <v>3.5281722704322815</v>
      </c>
    </row>
    <row r="82" spans="1:10" ht="36.75" customHeight="1" x14ac:dyDescent="0.2">
      <c r="A82" s="174"/>
      <c r="B82" s="179" t="s">
        <v>100</v>
      </c>
      <c r="C82" s="180" t="s">
        <v>101</v>
      </c>
      <c r="D82" s="181"/>
      <c r="E82" s="181"/>
      <c r="F82" s="190" t="s">
        <v>26</v>
      </c>
      <c r="G82" s="182"/>
      <c r="H82" s="182"/>
      <c r="I82" s="182">
        <v>85606</v>
      </c>
      <c r="J82" s="187">
        <f>IF(I108=0,"",I82/I108*100)</f>
        <v>1.2942654711289903</v>
      </c>
    </row>
    <row r="83" spans="1:10" ht="36.75" customHeight="1" x14ac:dyDescent="0.2">
      <c r="A83" s="174"/>
      <c r="B83" s="179" t="s">
        <v>102</v>
      </c>
      <c r="C83" s="180" t="s">
        <v>103</v>
      </c>
      <c r="D83" s="181"/>
      <c r="E83" s="181"/>
      <c r="F83" s="190" t="s">
        <v>26</v>
      </c>
      <c r="G83" s="182"/>
      <c r="H83" s="182"/>
      <c r="I83" s="182">
        <v>484875.34</v>
      </c>
      <c r="J83" s="187">
        <f>IF(I108=0,"",I83/I108*100)</f>
        <v>7.3307643198365691</v>
      </c>
    </row>
    <row r="84" spans="1:10" ht="36.75" customHeight="1" x14ac:dyDescent="0.2">
      <c r="A84" s="174"/>
      <c r="B84" s="179" t="s">
        <v>104</v>
      </c>
      <c r="C84" s="180" t="s">
        <v>105</v>
      </c>
      <c r="D84" s="181"/>
      <c r="E84" s="181"/>
      <c r="F84" s="190" t="s">
        <v>26</v>
      </c>
      <c r="G84" s="182"/>
      <c r="H84" s="182"/>
      <c r="I84" s="182">
        <v>71776.899999999994</v>
      </c>
      <c r="J84" s="187">
        <f>IF(I108=0,"",I84/I108*100)</f>
        <v>1.0851851890600939</v>
      </c>
    </row>
    <row r="85" spans="1:10" ht="36.75" customHeight="1" x14ac:dyDescent="0.2">
      <c r="A85" s="174"/>
      <c r="B85" s="179" t="s">
        <v>106</v>
      </c>
      <c r="C85" s="180" t="s">
        <v>107</v>
      </c>
      <c r="D85" s="181"/>
      <c r="E85" s="181"/>
      <c r="F85" s="190" t="s">
        <v>26</v>
      </c>
      <c r="G85" s="182"/>
      <c r="H85" s="182"/>
      <c r="I85" s="182">
        <v>56957.25</v>
      </c>
      <c r="J85" s="187">
        <f>IF(I108=0,"",I85/I108*100)</f>
        <v>0.86112891626126298</v>
      </c>
    </row>
    <row r="86" spans="1:10" ht="36.75" customHeight="1" x14ac:dyDescent="0.2">
      <c r="A86" s="174"/>
      <c r="B86" s="179" t="s">
        <v>108</v>
      </c>
      <c r="C86" s="180" t="s">
        <v>109</v>
      </c>
      <c r="D86" s="181"/>
      <c r="E86" s="181"/>
      <c r="F86" s="190" t="s">
        <v>26</v>
      </c>
      <c r="G86" s="182"/>
      <c r="H86" s="182"/>
      <c r="I86" s="182">
        <v>61378.400000000001</v>
      </c>
      <c r="J86" s="187">
        <f>IF(I108=0,"",I86/I108*100)</f>
        <v>0.9279716818113638</v>
      </c>
    </row>
    <row r="87" spans="1:10" ht="36.75" customHeight="1" x14ac:dyDescent="0.2">
      <c r="A87" s="174"/>
      <c r="B87" s="179" t="s">
        <v>110</v>
      </c>
      <c r="C87" s="180" t="s">
        <v>111</v>
      </c>
      <c r="D87" s="181"/>
      <c r="E87" s="181"/>
      <c r="F87" s="190" t="s">
        <v>26</v>
      </c>
      <c r="G87" s="182"/>
      <c r="H87" s="182"/>
      <c r="I87" s="182">
        <v>11691</v>
      </c>
      <c r="J87" s="187">
        <f>IF(I108=0,"",I87/I108*100)</f>
        <v>0.17675463896186044</v>
      </c>
    </row>
    <row r="88" spans="1:10" ht="36.75" customHeight="1" x14ac:dyDescent="0.2">
      <c r="A88" s="174"/>
      <c r="B88" s="179" t="s">
        <v>112</v>
      </c>
      <c r="C88" s="180" t="s">
        <v>113</v>
      </c>
      <c r="D88" s="181"/>
      <c r="E88" s="181"/>
      <c r="F88" s="190" t="s">
        <v>26</v>
      </c>
      <c r="G88" s="182"/>
      <c r="H88" s="182"/>
      <c r="I88" s="182">
        <v>135630.01999999999</v>
      </c>
      <c r="J88" s="187">
        <f>IF(I108=0,"",I88/I108*100)</f>
        <v>2.0505718259763843</v>
      </c>
    </row>
    <row r="89" spans="1:10" ht="36.75" customHeight="1" x14ac:dyDescent="0.2">
      <c r="A89" s="174"/>
      <c r="B89" s="179" t="s">
        <v>114</v>
      </c>
      <c r="C89" s="180" t="s">
        <v>115</v>
      </c>
      <c r="D89" s="181"/>
      <c r="E89" s="181"/>
      <c r="F89" s="190" t="s">
        <v>26</v>
      </c>
      <c r="G89" s="182"/>
      <c r="H89" s="182"/>
      <c r="I89" s="182">
        <v>189581.26</v>
      </c>
      <c r="J89" s="187">
        <f>IF(I108=0,"",I89/I108*100)</f>
        <v>2.866253285880985</v>
      </c>
    </row>
    <row r="90" spans="1:10" ht="36.75" customHeight="1" x14ac:dyDescent="0.2">
      <c r="A90" s="174"/>
      <c r="B90" s="179" t="s">
        <v>116</v>
      </c>
      <c r="C90" s="180" t="s">
        <v>117</v>
      </c>
      <c r="D90" s="181"/>
      <c r="E90" s="181"/>
      <c r="F90" s="190" t="s">
        <v>26</v>
      </c>
      <c r="G90" s="182"/>
      <c r="H90" s="182"/>
      <c r="I90" s="182">
        <v>23460</v>
      </c>
      <c r="J90" s="187">
        <f>IF(I108=0,"",I90/I108*100)</f>
        <v>0.35468854931530625</v>
      </c>
    </row>
    <row r="91" spans="1:10" ht="36.75" customHeight="1" x14ac:dyDescent="0.2">
      <c r="A91" s="174"/>
      <c r="B91" s="179" t="s">
        <v>118</v>
      </c>
      <c r="C91" s="180" t="s">
        <v>119</v>
      </c>
      <c r="D91" s="181"/>
      <c r="E91" s="181"/>
      <c r="F91" s="190" t="s">
        <v>26</v>
      </c>
      <c r="G91" s="182"/>
      <c r="H91" s="182"/>
      <c r="I91" s="182">
        <v>250127.6</v>
      </c>
      <c r="J91" s="187">
        <f>IF(I108=0,"",I91/I108*100)</f>
        <v>3.7816451657169314</v>
      </c>
    </row>
    <row r="92" spans="1:10" ht="36.75" customHeight="1" x14ac:dyDescent="0.2">
      <c r="A92" s="174"/>
      <c r="B92" s="179" t="s">
        <v>120</v>
      </c>
      <c r="C92" s="180" t="s">
        <v>121</v>
      </c>
      <c r="D92" s="181"/>
      <c r="E92" s="181"/>
      <c r="F92" s="190" t="s">
        <v>26</v>
      </c>
      <c r="G92" s="182"/>
      <c r="H92" s="182"/>
      <c r="I92" s="182">
        <v>30000</v>
      </c>
      <c r="J92" s="187">
        <f>IF(I108=0,"",I92/I108*100)</f>
        <v>0.45356591984054512</v>
      </c>
    </row>
    <row r="93" spans="1:10" ht="36.75" customHeight="1" x14ac:dyDescent="0.2">
      <c r="A93" s="174"/>
      <c r="B93" s="179" t="s">
        <v>122</v>
      </c>
      <c r="C93" s="180" t="s">
        <v>123</v>
      </c>
      <c r="D93" s="181"/>
      <c r="E93" s="181"/>
      <c r="F93" s="190" t="s">
        <v>27</v>
      </c>
      <c r="G93" s="182"/>
      <c r="H93" s="182"/>
      <c r="I93" s="182">
        <v>40375.040000000001</v>
      </c>
      <c r="J93" s="187">
        <f>IF(I108=0,"",I93/I108*100)</f>
        <v>0.61042473853996015</v>
      </c>
    </row>
    <row r="94" spans="1:10" ht="36.75" customHeight="1" x14ac:dyDescent="0.2">
      <c r="A94" s="174"/>
      <c r="B94" s="179" t="s">
        <v>124</v>
      </c>
      <c r="C94" s="180" t="s">
        <v>125</v>
      </c>
      <c r="D94" s="181"/>
      <c r="E94" s="181"/>
      <c r="F94" s="190" t="s">
        <v>27</v>
      </c>
      <c r="G94" s="182"/>
      <c r="H94" s="182"/>
      <c r="I94" s="182">
        <v>114794.43</v>
      </c>
      <c r="J94" s="187">
        <f>IF(I108=0,"",I94/I108*100)</f>
        <v>1.7355613745173688</v>
      </c>
    </row>
    <row r="95" spans="1:10" ht="36.75" customHeight="1" x14ac:dyDescent="0.2">
      <c r="A95" s="174"/>
      <c r="B95" s="179" t="s">
        <v>126</v>
      </c>
      <c r="C95" s="180" t="s">
        <v>127</v>
      </c>
      <c r="D95" s="181"/>
      <c r="E95" s="181"/>
      <c r="F95" s="190" t="s">
        <v>27</v>
      </c>
      <c r="G95" s="182"/>
      <c r="H95" s="182"/>
      <c r="I95" s="182">
        <v>20872.150000000001</v>
      </c>
      <c r="J95" s="187">
        <f>IF(I108=0,"",I95/I108*100)</f>
        <v>0.31556319712666114</v>
      </c>
    </row>
    <row r="96" spans="1:10" ht="36.75" customHeight="1" x14ac:dyDescent="0.2">
      <c r="A96" s="174"/>
      <c r="B96" s="179" t="s">
        <v>128</v>
      </c>
      <c r="C96" s="180" t="s">
        <v>129</v>
      </c>
      <c r="D96" s="181"/>
      <c r="E96" s="181"/>
      <c r="F96" s="190" t="s">
        <v>27</v>
      </c>
      <c r="G96" s="182"/>
      <c r="H96" s="182"/>
      <c r="I96" s="182">
        <v>22977.439999999999</v>
      </c>
      <c r="J96" s="187">
        <f>IF(I108=0,"",I96/I108*100)</f>
        <v>0.34739279030603115</v>
      </c>
    </row>
    <row r="97" spans="1:10" ht="36.75" customHeight="1" x14ac:dyDescent="0.2">
      <c r="A97" s="174"/>
      <c r="B97" s="179" t="s">
        <v>130</v>
      </c>
      <c r="C97" s="180" t="s">
        <v>131</v>
      </c>
      <c r="D97" s="181"/>
      <c r="E97" s="181"/>
      <c r="F97" s="190" t="s">
        <v>27</v>
      </c>
      <c r="G97" s="182"/>
      <c r="H97" s="182"/>
      <c r="I97" s="182">
        <v>348155.07</v>
      </c>
      <c r="J97" s="187">
        <f>IF(I108=0,"",I97/I108*100)</f>
        <v>5.2637091523899793</v>
      </c>
    </row>
    <row r="98" spans="1:10" ht="36.75" customHeight="1" x14ac:dyDescent="0.2">
      <c r="A98" s="174"/>
      <c r="B98" s="179" t="s">
        <v>132</v>
      </c>
      <c r="C98" s="180" t="s">
        <v>133</v>
      </c>
      <c r="D98" s="181"/>
      <c r="E98" s="181"/>
      <c r="F98" s="190" t="s">
        <v>27</v>
      </c>
      <c r="G98" s="182"/>
      <c r="H98" s="182"/>
      <c r="I98" s="182">
        <v>304012.46000000002</v>
      </c>
      <c r="J98" s="187">
        <f>IF(I108=0,"",I98/I108*100)</f>
        <v>4.596323035429565</v>
      </c>
    </row>
    <row r="99" spans="1:10" ht="36.75" customHeight="1" x14ac:dyDescent="0.2">
      <c r="A99" s="174"/>
      <c r="B99" s="179" t="s">
        <v>134</v>
      </c>
      <c r="C99" s="180" t="s">
        <v>135</v>
      </c>
      <c r="D99" s="181"/>
      <c r="E99" s="181"/>
      <c r="F99" s="190" t="s">
        <v>27</v>
      </c>
      <c r="G99" s="182"/>
      <c r="H99" s="182"/>
      <c r="I99" s="182">
        <v>376467.53</v>
      </c>
      <c r="J99" s="187">
        <f>IF(I108=0,"",I99/I108*100)</f>
        <v>5.6917613844849342</v>
      </c>
    </row>
    <row r="100" spans="1:10" ht="36.75" customHeight="1" x14ac:dyDescent="0.2">
      <c r="A100" s="174"/>
      <c r="B100" s="179" t="s">
        <v>136</v>
      </c>
      <c r="C100" s="180" t="s">
        <v>137</v>
      </c>
      <c r="D100" s="181"/>
      <c r="E100" s="181"/>
      <c r="F100" s="190" t="s">
        <v>27</v>
      </c>
      <c r="G100" s="182"/>
      <c r="H100" s="182"/>
      <c r="I100" s="182">
        <v>1074278.67</v>
      </c>
      <c r="J100" s="187">
        <f>IF(I108=0,"",I100/I108*100)</f>
        <v>16.241873104120913</v>
      </c>
    </row>
    <row r="101" spans="1:10" ht="36.75" customHeight="1" x14ac:dyDescent="0.2">
      <c r="A101" s="174"/>
      <c r="B101" s="179" t="s">
        <v>138</v>
      </c>
      <c r="C101" s="180" t="s">
        <v>139</v>
      </c>
      <c r="D101" s="181"/>
      <c r="E101" s="181"/>
      <c r="F101" s="190" t="s">
        <v>27</v>
      </c>
      <c r="G101" s="182"/>
      <c r="H101" s="182"/>
      <c r="I101" s="182">
        <v>26308.04</v>
      </c>
      <c r="J101" s="187">
        <f>IF(I108=0,"",I101/I108*100)</f>
        <v>0.3977476787267285</v>
      </c>
    </row>
    <row r="102" spans="1:10" ht="36.75" customHeight="1" x14ac:dyDescent="0.2">
      <c r="A102" s="174"/>
      <c r="B102" s="179" t="s">
        <v>140</v>
      </c>
      <c r="C102" s="180" t="s">
        <v>141</v>
      </c>
      <c r="D102" s="181"/>
      <c r="E102" s="181"/>
      <c r="F102" s="190" t="s">
        <v>28</v>
      </c>
      <c r="G102" s="182"/>
      <c r="H102" s="182"/>
      <c r="I102" s="182">
        <v>149608</v>
      </c>
      <c r="J102" s="187">
        <f>IF(I108=0,"",I102/I108*100)</f>
        <v>2.2619030045168089</v>
      </c>
    </row>
    <row r="103" spans="1:10" ht="36.75" customHeight="1" x14ac:dyDescent="0.2">
      <c r="A103" s="174"/>
      <c r="B103" s="179" t="s">
        <v>142</v>
      </c>
      <c r="C103" s="180" t="s">
        <v>143</v>
      </c>
      <c r="D103" s="181"/>
      <c r="E103" s="181"/>
      <c r="F103" s="190" t="s">
        <v>28</v>
      </c>
      <c r="G103" s="182"/>
      <c r="H103" s="182"/>
      <c r="I103" s="182">
        <v>204983.64</v>
      </c>
      <c r="J103" s="187">
        <f>IF(I108=0,"",I103/I108*100)</f>
        <v>3.0991197742954388</v>
      </c>
    </row>
    <row r="104" spans="1:10" ht="36.75" customHeight="1" x14ac:dyDescent="0.2">
      <c r="A104" s="174"/>
      <c r="B104" s="179" t="s">
        <v>144</v>
      </c>
      <c r="C104" s="180" t="s">
        <v>145</v>
      </c>
      <c r="D104" s="181"/>
      <c r="E104" s="181"/>
      <c r="F104" s="190" t="s">
        <v>28</v>
      </c>
      <c r="G104" s="182"/>
      <c r="H104" s="182"/>
      <c r="I104" s="182">
        <v>2000</v>
      </c>
      <c r="J104" s="187">
        <f>IF(I108=0,"",I104/I108*100)</f>
        <v>3.0237727989369675E-2</v>
      </c>
    </row>
    <row r="105" spans="1:10" ht="36.75" customHeight="1" x14ac:dyDescent="0.2">
      <c r="A105" s="174"/>
      <c r="B105" s="179" t="s">
        <v>146</v>
      </c>
      <c r="C105" s="180" t="s">
        <v>147</v>
      </c>
      <c r="D105" s="181"/>
      <c r="E105" s="181"/>
      <c r="F105" s="190" t="s">
        <v>148</v>
      </c>
      <c r="G105" s="182"/>
      <c r="H105" s="182"/>
      <c r="I105" s="182">
        <v>325297.01</v>
      </c>
      <c r="J105" s="187">
        <f>IF(I108=0,"",I105/I108*100)</f>
        <v>4.9181212520676336</v>
      </c>
    </row>
    <row r="106" spans="1:10" ht="36.75" customHeight="1" x14ac:dyDescent="0.2">
      <c r="A106" s="174"/>
      <c r="B106" s="179" t="s">
        <v>149</v>
      </c>
      <c r="C106" s="180" t="s">
        <v>29</v>
      </c>
      <c r="D106" s="181"/>
      <c r="E106" s="181"/>
      <c r="F106" s="190" t="s">
        <v>149</v>
      </c>
      <c r="G106" s="182"/>
      <c r="H106" s="182"/>
      <c r="I106" s="182">
        <v>202979.54</v>
      </c>
      <c r="J106" s="187">
        <f>IF(I108=0,"",I106/I108*100)</f>
        <v>3.0688200589636909</v>
      </c>
    </row>
    <row r="107" spans="1:10" ht="36.75" customHeight="1" x14ac:dyDescent="0.2">
      <c r="A107" s="174"/>
      <c r="B107" s="179" t="s">
        <v>150</v>
      </c>
      <c r="C107" s="180" t="s">
        <v>30</v>
      </c>
      <c r="D107" s="181"/>
      <c r="E107" s="181"/>
      <c r="F107" s="190" t="s">
        <v>150</v>
      </c>
      <c r="G107" s="182"/>
      <c r="H107" s="182"/>
      <c r="I107" s="182">
        <v>41466.58</v>
      </c>
      <c r="J107" s="187">
        <f>IF(I108=0,"",I107/I108*100)</f>
        <v>0.62692758334471843</v>
      </c>
    </row>
    <row r="108" spans="1:10" ht="25.5" customHeight="1" x14ac:dyDescent="0.2">
      <c r="A108" s="175"/>
      <c r="B108" s="183" t="s">
        <v>1</v>
      </c>
      <c r="C108" s="184"/>
      <c r="D108" s="185"/>
      <c r="E108" s="185"/>
      <c r="F108" s="191"/>
      <c r="G108" s="186"/>
      <c r="H108" s="186"/>
      <c r="I108" s="186">
        <f>SUM(I76:I107)</f>
        <v>6614253.5599999996</v>
      </c>
      <c r="J108" s="188">
        <f>SUM(J76:J107)</f>
        <v>100.00000000000003</v>
      </c>
    </row>
    <row r="109" spans="1:10" x14ac:dyDescent="0.2">
      <c r="F109" s="131"/>
      <c r="G109" s="131"/>
      <c r="H109" s="131"/>
      <c r="I109" s="131"/>
      <c r="J109" s="189"/>
    </row>
    <row r="110" spans="1:10" x14ac:dyDescent="0.2">
      <c r="F110" s="131"/>
      <c r="G110" s="131"/>
      <c r="H110" s="131"/>
      <c r="I110" s="131"/>
      <c r="J110" s="189"/>
    </row>
    <row r="111" spans="1:10" x14ac:dyDescent="0.2">
      <c r="F111" s="131"/>
      <c r="G111" s="131"/>
      <c r="H111" s="131"/>
      <c r="I111" s="131"/>
      <c r="J111" s="18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9">
    <mergeCell ref="C105:E105"/>
    <mergeCell ref="C106:E106"/>
    <mergeCell ref="C107:E107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B54:E54"/>
    <mergeCell ref="C76:E76"/>
    <mergeCell ref="C77:E77"/>
    <mergeCell ref="C78:E78"/>
    <mergeCell ref="C79:E79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0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11" t="s">
        <v>7</v>
      </c>
      <c r="B1" s="111"/>
      <c r="C1" s="112"/>
      <c r="D1" s="111"/>
      <c r="E1" s="111"/>
      <c r="F1" s="111"/>
      <c r="G1" s="111"/>
    </row>
    <row r="2" spans="1:7" ht="24.95" customHeight="1" x14ac:dyDescent="0.2">
      <c r="A2" s="50" t="s">
        <v>8</v>
      </c>
      <c r="B2" s="49"/>
      <c r="C2" s="113"/>
      <c r="D2" s="113"/>
      <c r="E2" s="113"/>
      <c r="F2" s="113"/>
      <c r="G2" s="114"/>
    </row>
    <row r="3" spans="1:7" ht="24.95" customHeight="1" x14ac:dyDescent="0.2">
      <c r="A3" s="50" t="s">
        <v>9</v>
      </c>
      <c r="B3" s="49"/>
      <c r="C3" s="113"/>
      <c r="D3" s="113"/>
      <c r="E3" s="113"/>
      <c r="F3" s="113"/>
      <c r="G3" s="114"/>
    </row>
    <row r="4" spans="1:7" ht="24.95" customHeight="1" x14ac:dyDescent="0.2">
      <c r="A4" s="50" t="s">
        <v>10</v>
      </c>
      <c r="B4" s="49"/>
      <c r="C4" s="113"/>
      <c r="D4" s="113"/>
      <c r="E4" s="113"/>
      <c r="F4" s="113"/>
      <c r="G4" s="114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6117D-1858-4C2D-9D48-3A2BEDA7491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2" customWidth="1"/>
    <col min="3" max="3" width="38.28515625" style="17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3" t="s">
        <v>7</v>
      </c>
      <c r="B1" s="193"/>
      <c r="C1" s="193"/>
      <c r="D1" s="193"/>
      <c r="E1" s="193"/>
      <c r="F1" s="193"/>
      <c r="G1" s="193"/>
      <c r="AG1" t="s">
        <v>151</v>
      </c>
    </row>
    <row r="2" spans="1:60" ht="24.95" customHeight="1" x14ac:dyDescent="0.2">
      <c r="A2" s="194" t="s">
        <v>8</v>
      </c>
      <c r="B2" s="49" t="s">
        <v>43</v>
      </c>
      <c r="C2" s="197" t="s">
        <v>44</v>
      </c>
      <c r="D2" s="195"/>
      <c r="E2" s="195"/>
      <c r="F2" s="195"/>
      <c r="G2" s="196"/>
      <c r="AG2" t="s">
        <v>152</v>
      </c>
    </row>
    <row r="3" spans="1:60" ht="24.95" customHeight="1" x14ac:dyDescent="0.2">
      <c r="A3" s="194" t="s">
        <v>9</v>
      </c>
      <c r="B3" s="49" t="s">
        <v>46</v>
      </c>
      <c r="C3" s="197" t="s">
        <v>47</v>
      </c>
      <c r="D3" s="195"/>
      <c r="E3" s="195"/>
      <c r="F3" s="195"/>
      <c r="G3" s="196"/>
      <c r="AC3" s="172" t="s">
        <v>152</v>
      </c>
      <c r="AG3" t="s">
        <v>153</v>
      </c>
    </row>
    <row r="4" spans="1:60" ht="24.95" customHeight="1" x14ac:dyDescent="0.2">
      <c r="A4" s="198" t="s">
        <v>10</v>
      </c>
      <c r="B4" s="199" t="s">
        <v>46</v>
      </c>
      <c r="C4" s="200" t="s">
        <v>48</v>
      </c>
      <c r="D4" s="201"/>
      <c r="E4" s="201"/>
      <c r="F4" s="201"/>
      <c r="G4" s="202"/>
      <c r="AG4" t="s">
        <v>154</v>
      </c>
    </row>
    <row r="5" spans="1:60" x14ac:dyDescent="0.2">
      <c r="D5" s="10"/>
    </row>
    <row r="6" spans="1:60" ht="38.25" x14ac:dyDescent="0.2">
      <c r="A6" s="204" t="s">
        <v>155</v>
      </c>
      <c r="B6" s="206" t="s">
        <v>156</v>
      </c>
      <c r="C6" s="206" t="s">
        <v>157</v>
      </c>
      <c r="D6" s="205" t="s">
        <v>158</v>
      </c>
      <c r="E6" s="204" t="s">
        <v>159</v>
      </c>
      <c r="F6" s="203" t="s">
        <v>160</v>
      </c>
      <c r="G6" s="204" t="s">
        <v>31</v>
      </c>
      <c r="H6" s="207" t="s">
        <v>32</v>
      </c>
      <c r="I6" s="207" t="s">
        <v>161</v>
      </c>
      <c r="J6" s="207" t="s">
        <v>33</v>
      </c>
      <c r="K6" s="207" t="s">
        <v>162</v>
      </c>
      <c r="L6" s="207" t="s">
        <v>163</v>
      </c>
      <c r="M6" s="207" t="s">
        <v>164</v>
      </c>
      <c r="N6" s="207" t="s">
        <v>165</v>
      </c>
      <c r="O6" s="207" t="s">
        <v>166</v>
      </c>
      <c r="P6" s="207" t="s">
        <v>167</v>
      </c>
      <c r="Q6" s="207" t="s">
        <v>168</v>
      </c>
      <c r="R6" s="207" t="s">
        <v>169</v>
      </c>
      <c r="S6" s="207" t="s">
        <v>170</v>
      </c>
      <c r="T6" s="207" t="s">
        <v>171</v>
      </c>
      <c r="U6" s="207" t="s">
        <v>172</v>
      </c>
      <c r="V6" s="207" t="s">
        <v>173</v>
      </c>
      <c r="W6" s="207" t="s">
        <v>174</v>
      </c>
      <c r="X6" s="207" t="s">
        <v>175</v>
      </c>
      <c r="Y6" s="207" t="s">
        <v>176</v>
      </c>
    </row>
    <row r="7" spans="1:60" hidden="1" x14ac:dyDescent="0.2">
      <c r="A7" s="3"/>
      <c r="B7" s="4"/>
      <c r="C7" s="4"/>
      <c r="D7" s="6"/>
      <c r="E7" s="209"/>
      <c r="F7" s="210"/>
      <c r="G7" s="210"/>
      <c r="H7" s="210"/>
      <c r="I7" s="210"/>
      <c r="J7" s="210"/>
      <c r="K7" s="210"/>
      <c r="L7" s="210"/>
      <c r="M7" s="210"/>
      <c r="N7" s="209"/>
      <c r="O7" s="209"/>
      <c r="P7" s="209"/>
      <c r="Q7" s="209"/>
      <c r="R7" s="210"/>
      <c r="S7" s="210"/>
      <c r="T7" s="210"/>
      <c r="U7" s="210"/>
      <c r="V7" s="210"/>
      <c r="W7" s="210"/>
      <c r="X7" s="210"/>
      <c r="Y7" s="210"/>
    </row>
    <row r="8" spans="1:60" x14ac:dyDescent="0.2">
      <c r="A8" s="219" t="s">
        <v>177</v>
      </c>
      <c r="B8" s="220" t="s">
        <v>89</v>
      </c>
      <c r="C8" s="239" t="s">
        <v>90</v>
      </c>
      <c r="D8" s="221"/>
      <c r="E8" s="222"/>
      <c r="F8" s="223"/>
      <c r="G8" s="224">
        <v>26880.7</v>
      </c>
      <c r="H8" s="218"/>
      <c r="I8" s="218">
        <v>0</v>
      </c>
      <c r="J8" s="218"/>
      <c r="K8" s="218">
        <v>26880.7</v>
      </c>
      <c r="L8" s="218"/>
      <c r="M8" s="218"/>
      <c r="N8" s="217"/>
      <c r="O8" s="217"/>
      <c r="P8" s="217"/>
      <c r="Q8" s="217"/>
      <c r="R8" s="218"/>
      <c r="S8" s="218"/>
      <c r="T8" s="218"/>
      <c r="U8" s="218"/>
      <c r="V8" s="218"/>
      <c r="W8" s="218"/>
      <c r="X8" s="218"/>
      <c r="Y8" s="218"/>
      <c r="AG8" t="s">
        <v>178</v>
      </c>
    </row>
    <row r="9" spans="1:60" x14ac:dyDescent="0.2">
      <c r="A9" s="225">
        <v>1</v>
      </c>
      <c r="B9" s="226" t="s">
        <v>179</v>
      </c>
      <c r="C9" s="240" t="s">
        <v>180</v>
      </c>
      <c r="D9" s="227" t="s">
        <v>181</v>
      </c>
      <c r="E9" s="228">
        <v>101.5</v>
      </c>
      <c r="F9" s="229">
        <v>63.2</v>
      </c>
      <c r="G9" s="230">
        <v>6414.8</v>
      </c>
      <c r="H9" s="214">
        <v>0</v>
      </c>
      <c r="I9" s="214">
        <v>0</v>
      </c>
      <c r="J9" s="214">
        <v>63.2</v>
      </c>
      <c r="K9" s="214">
        <v>6414.8</v>
      </c>
      <c r="L9" s="214">
        <v>21</v>
      </c>
      <c r="M9" s="214">
        <v>7761.9080000000004</v>
      </c>
      <c r="N9" s="213">
        <v>0</v>
      </c>
      <c r="O9" s="213">
        <v>0</v>
      </c>
      <c r="P9" s="213">
        <v>0.22500000000000001</v>
      </c>
      <c r="Q9" s="213">
        <v>22.837500000000002</v>
      </c>
      <c r="R9" s="214"/>
      <c r="S9" s="214" t="s">
        <v>182</v>
      </c>
      <c r="T9" s="214" t="s">
        <v>182</v>
      </c>
      <c r="U9" s="214">
        <v>0.14000000000000001</v>
      </c>
      <c r="V9" s="214">
        <v>14.21</v>
      </c>
      <c r="W9" s="214"/>
      <c r="X9" s="214" t="s">
        <v>183</v>
      </c>
      <c r="Y9" s="214" t="s">
        <v>184</v>
      </c>
      <c r="Z9" s="208"/>
      <c r="AA9" s="208"/>
      <c r="AB9" s="208"/>
      <c r="AC9" s="208"/>
      <c r="AD9" s="208"/>
      <c r="AE9" s="208"/>
      <c r="AF9" s="208"/>
      <c r="AG9" s="208" t="s">
        <v>185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">
      <c r="A10" s="211"/>
      <c r="B10" s="212"/>
      <c r="C10" s="241" t="s">
        <v>186</v>
      </c>
      <c r="D10" s="215"/>
      <c r="E10" s="216">
        <v>101.5</v>
      </c>
      <c r="F10" s="214"/>
      <c r="G10" s="214"/>
      <c r="H10" s="214"/>
      <c r="I10" s="214"/>
      <c r="J10" s="214"/>
      <c r="K10" s="214"/>
      <c r="L10" s="214"/>
      <c r="M10" s="214"/>
      <c r="N10" s="213"/>
      <c r="O10" s="213"/>
      <c r="P10" s="213"/>
      <c r="Q10" s="213"/>
      <c r="R10" s="214"/>
      <c r="S10" s="214"/>
      <c r="T10" s="214"/>
      <c r="U10" s="214"/>
      <c r="V10" s="214"/>
      <c r="W10" s="214"/>
      <c r="X10" s="214"/>
      <c r="Y10" s="214"/>
      <c r="Z10" s="208"/>
      <c r="AA10" s="208"/>
      <c r="AB10" s="208"/>
      <c r="AC10" s="208"/>
      <c r="AD10" s="208"/>
      <c r="AE10" s="208"/>
      <c r="AF10" s="208"/>
      <c r="AG10" s="208" t="s">
        <v>187</v>
      </c>
      <c r="AH10" s="208">
        <v>0</v>
      </c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x14ac:dyDescent="0.2">
      <c r="A11" s="225">
        <v>2</v>
      </c>
      <c r="B11" s="226" t="s">
        <v>188</v>
      </c>
      <c r="C11" s="240" t="s">
        <v>189</v>
      </c>
      <c r="D11" s="227" t="s">
        <v>181</v>
      </c>
      <c r="E11" s="228">
        <v>197.1</v>
      </c>
      <c r="F11" s="229">
        <v>44</v>
      </c>
      <c r="G11" s="230">
        <v>8672.4</v>
      </c>
      <c r="H11" s="214">
        <v>0</v>
      </c>
      <c r="I11" s="214">
        <v>0</v>
      </c>
      <c r="J11" s="214">
        <v>44</v>
      </c>
      <c r="K11" s="214">
        <v>8672.4</v>
      </c>
      <c r="L11" s="214">
        <v>21</v>
      </c>
      <c r="M11" s="214">
        <v>10493.603999999999</v>
      </c>
      <c r="N11" s="213">
        <v>0</v>
      </c>
      <c r="O11" s="213">
        <v>0</v>
      </c>
      <c r="P11" s="213">
        <v>0.17599999999999999</v>
      </c>
      <c r="Q11" s="213">
        <v>34.689599999999999</v>
      </c>
      <c r="R11" s="214"/>
      <c r="S11" s="214" t="s">
        <v>182</v>
      </c>
      <c r="T11" s="214" t="s">
        <v>182</v>
      </c>
      <c r="U11" s="214">
        <v>0.06</v>
      </c>
      <c r="V11" s="214">
        <v>11.825999999999999</v>
      </c>
      <c r="W11" s="214"/>
      <c r="X11" s="214" t="s">
        <v>183</v>
      </c>
      <c r="Y11" s="214" t="s">
        <v>184</v>
      </c>
      <c r="Z11" s="208"/>
      <c r="AA11" s="208"/>
      <c r="AB11" s="208"/>
      <c r="AC11" s="208"/>
      <c r="AD11" s="208"/>
      <c r="AE11" s="208"/>
      <c r="AF11" s="208"/>
      <c r="AG11" s="208" t="s">
        <v>185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 x14ac:dyDescent="0.2">
      <c r="A12" s="211"/>
      <c r="B12" s="212"/>
      <c r="C12" s="241" t="s">
        <v>190</v>
      </c>
      <c r="D12" s="215"/>
      <c r="E12" s="216">
        <v>197.1</v>
      </c>
      <c r="F12" s="214"/>
      <c r="G12" s="214"/>
      <c r="H12" s="214"/>
      <c r="I12" s="214"/>
      <c r="J12" s="214"/>
      <c r="K12" s="214"/>
      <c r="L12" s="214"/>
      <c r="M12" s="214"/>
      <c r="N12" s="213"/>
      <c r="O12" s="213"/>
      <c r="P12" s="213"/>
      <c r="Q12" s="213"/>
      <c r="R12" s="214"/>
      <c r="S12" s="214"/>
      <c r="T12" s="214"/>
      <c r="U12" s="214"/>
      <c r="V12" s="214"/>
      <c r="W12" s="214"/>
      <c r="X12" s="214"/>
      <c r="Y12" s="214"/>
      <c r="Z12" s="208"/>
      <c r="AA12" s="208"/>
      <c r="AB12" s="208"/>
      <c r="AC12" s="208"/>
      <c r="AD12" s="208"/>
      <c r="AE12" s="208"/>
      <c r="AF12" s="208"/>
      <c r="AG12" s="208" t="s">
        <v>187</v>
      </c>
      <c r="AH12" s="208">
        <v>0</v>
      </c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x14ac:dyDescent="0.2">
      <c r="A13" s="225">
        <v>3</v>
      </c>
      <c r="B13" s="226" t="s">
        <v>191</v>
      </c>
      <c r="C13" s="240" t="s">
        <v>192</v>
      </c>
      <c r="D13" s="227" t="s">
        <v>193</v>
      </c>
      <c r="E13" s="228">
        <v>81</v>
      </c>
      <c r="F13" s="229">
        <v>126.5</v>
      </c>
      <c r="G13" s="230">
        <v>10246.5</v>
      </c>
      <c r="H13" s="214">
        <v>0</v>
      </c>
      <c r="I13" s="214">
        <v>0</v>
      </c>
      <c r="J13" s="214">
        <v>126.5</v>
      </c>
      <c r="K13" s="214">
        <v>10246.5</v>
      </c>
      <c r="L13" s="214">
        <v>21</v>
      </c>
      <c r="M13" s="214">
        <v>12398.264999999999</v>
      </c>
      <c r="N13" s="213">
        <v>0</v>
      </c>
      <c r="O13" s="213">
        <v>0</v>
      </c>
      <c r="P13" s="213">
        <v>0.22</v>
      </c>
      <c r="Q13" s="213">
        <v>17.82</v>
      </c>
      <c r="R13" s="214"/>
      <c r="S13" s="214" t="s">
        <v>182</v>
      </c>
      <c r="T13" s="214" t="s">
        <v>182</v>
      </c>
      <c r="U13" s="214">
        <v>0.14000000000000001</v>
      </c>
      <c r="V13" s="214">
        <v>11.340000000000002</v>
      </c>
      <c r="W13" s="214"/>
      <c r="X13" s="214" t="s">
        <v>183</v>
      </c>
      <c r="Y13" s="214" t="s">
        <v>184</v>
      </c>
      <c r="Z13" s="208"/>
      <c r="AA13" s="208"/>
      <c r="AB13" s="208"/>
      <c r="AC13" s="208"/>
      <c r="AD13" s="208"/>
      <c r="AE13" s="208"/>
      <c r="AF13" s="208"/>
      <c r="AG13" s="208" t="s">
        <v>185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">
      <c r="A14" s="211"/>
      <c r="B14" s="212"/>
      <c r="C14" s="241" t="s">
        <v>194</v>
      </c>
      <c r="D14" s="215"/>
      <c r="E14" s="216">
        <v>81</v>
      </c>
      <c r="F14" s="214"/>
      <c r="G14" s="214"/>
      <c r="H14" s="214"/>
      <c r="I14" s="214"/>
      <c r="J14" s="214"/>
      <c r="K14" s="214"/>
      <c r="L14" s="214"/>
      <c r="M14" s="214"/>
      <c r="N14" s="213"/>
      <c r="O14" s="213"/>
      <c r="P14" s="213"/>
      <c r="Q14" s="213"/>
      <c r="R14" s="214"/>
      <c r="S14" s="214"/>
      <c r="T14" s="214"/>
      <c r="U14" s="214"/>
      <c r="V14" s="214"/>
      <c r="W14" s="214"/>
      <c r="X14" s="214"/>
      <c r="Y14" s="214"/>
      <c r="Z14" s="208"/>
      <c r="AA14" s="208"/>
      <c r="AB14" s="208"/>
      <c r="AC14" s="208"/>
      <c r="AD14" s="208"/>
      <c r="AE14" s="208"/>
      <c r="AF14" s="208"/>
      <c r="AG14" s="208" t="s">
        <v>187</v>
      </c>
      <c r="AH14" s="208">
        <v>0</v>
      </c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x14ac:dyDescent="0.2">
      <c r="A15" s="225">
        <v>4</v>
      </c>
      <c r="B15" s="226" t="s">
        <v>195</v>
      </c>
      <c r="C15" s="240" t="s">
        <v>196</v>
      </c>
      <c r="D15" s="227" t="s">
        <v>193</v>
      </c>
      <c r="E15" s="228">
        <v>13</v>
      </c>
      <c r="F15" s="229">
        <v>119</v>
      </c>
      <c r="G15" s="230">
        <v>1547</v>
      </c>
      <c r="H15" s="214">
        <v>0</v>
      </c>
      <c r="I15" s="214">
        <v>0</v>
      </c>
      <c r="J15" s="214">
        <v>119</v>
      </c>
      <c r="K15" s="214">
        <v>1547</v>
      </c>
      <c r="L15" s="214">
        <v>21</v>
      </c>
      <c r="M15" s="214">
        <v>1871.87</v>
      </c>
      <c r="N15" s="213">
        <v>0</v>
      </c>
      <c r="O15" s="213">
        <v>0</v>
      </c>
      <c r="P15" s="213">
        <v>9.4500000000000001E-2</v>
      </c>
      <c r="Q15" s="213">
        <v>1.2284999999999999</v>
      </c>
      <c r="R15" s="214"/>
      <c r="S15" s="214" t="s">
        <v>182</v>
      </c>
      <c r="T15" s="214" t="s">
        <v>182</v>
      </c>
      <c r="U15" s="214">
        <v>0.21</v>
      </c>
      <c r="V15" s="214">
        <v>2.73</v>
      </c>
      <c r="W15" s="214"/>
      <c r="X15" s="214" t="s">
        <v>183</v>
      </c>
      <c r="Y15" s="214" t="s">
        <v>184</v>
      </c>
      <c r="Z15" s="208"/>
      <c r="AA15" s="208"/>
      <c r="AB15" s="208"/>
      <c r="AC15" s="208"/>
      <c r="AD15" s="208"/>
      <c r="AE15" s="208"/>
      <c r="AF15" s="208"/>
      <c r="AG15" s="208" t="s">
        <v>185</v>
      </c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 x14ac:dyDescent="0.2">
      <c r="A16" s="211"/>
      <c r="B16" s="212"/>
      <c r="C16" s="242" t="s">
        <v>197</v>
      </c>
      <c r="D16" s="231"/>
      <c r="E16" s="231"/>
      <c r="F16" s="231"/>
      <c r="G16" s="231"/>
      <c r="H16" s="214"/>
      <c r="I16" s="214"/>
      <c r="J16" s="214"/>
      <c r="K16" s="214"/>
      <c r="L16" s="214"/>
      <c r="M16" s="214"/>
      <c r="N16" s="213"/>
      <c r="O16" s="213"/>
      <c r="P16" s="213"/>
      <c r="Q16" s="213"/>
      <c r="R16" s="214"/>
      <c r="S16" s="214"/>
      <c r="T16" s="214"/>
      <c r="U16" s="214"/>
      <c r="V16" s="214"/>
      <c r="W16" s="214"/>
      <c r="X16" s="214"/>
      <c r="Y16" s="214"/>
      <c r="Z16" s="208"/>
      <c r="AA16" s="208"/>
      <c r="AB16" s="208"/>
      <c r="AC16" s="208"/>
      <c r="AD16" s="208"/>
      <c r="AE16" s="208"/>
      <c r="AF16" s="208"/>
      <c r="AG16" s="208" t="s">
        <v>198</v>
      </c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 x14ac:dyDescent="0.2">
      <c r="A17" s="211"/>
      <c r="B17" s="212"/>
      <c r="C17" s="241" t="s">
        <v>199</v>
      </c>
      <c r="D17" s="215"/>
      <c r="E17" s="216">
        <v>13</v>
      </c>
      <c r="F17" s="214"/>
      <c r="G17" s="214"/>
      <c r="H17" s="214"/>
      <c r="I17" s="214"/>
      <c r="J17" s="214"/>
      <c r="K17" s="214"/>
      <c r="L17" s="214"/>
      <c r="M17" s="214"/>
      <c r="N17" s="213"/>
      <c r="O17" s="213"/>
      <c r="P17" s="213"/>
      <c r="Q17" s="213"/>
      <c r="R17" s="214"/>
      <c r="S17" s="214"/>
      <c r="T17" s="214"/>
      <c r="U17" s="214"/>
      <c r="V17" s="214"/>
      <c r="W17" s="214"/>
      <c r="X17" s="214"/>
      <c r="Y17" s="214"/>
      <c r="Z17" s="208"/>
      <c r="AA17" s="208"/>
      <c r="AB17" s="208"/>
      <c r="AC17" s="208"/>
      <c r="AD17" s="208"/>
      <c r="AE17" s="208"/>
      <c r="AF17" s="208"/>
      <c r="AG17" s="208" t="s">
        <v>187</v>
      </c>
      <c r="AH17" s="208">
        <v>0</v>
      </c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x14ac:dyDescent="0.2">
      <c r="A18" s="219" t="s">
        <v>177</v>
      </c>
      <c r="B18" s="220" t="s">
        <v>112</v>
      </c>
      <c r="C18" s="239" t="s">
        <v>113</v>
      </c>
      <c r="D18" s="221"/>
      <c r="E18" s="222"/>
      <c r="F18" s="223"/>
      <c r="G18" s="224">
        <v>133055.01999999999</v>
      </c>
      <c r="H18" s="218"/>
      <c r="I18" s="218">
        <v>244.09</v>
      </c>
      <c r="J18" s="218"/>
      <c r="K18" s="218">
        <v>132810.93</v>
      </c>
      <c r="L18" s="218"/>
      <c r="M18" s="218"/>
      <c r="N18" s="217"/>
      <c r="O18" s="217"/>
      <c r="P18" s="217"/>
      <c r="Q18" s="217"/>
      <c r="R18" s="218"/>
      <c r="S18" s="218"/>
      <c r="T18" s="218"/>
      <c r="U18" s="218"/>
      <c r="V18" s="218"/>
      <c r="W18" s="218"/>
      <c r="X18" s="218"/>
      <c r="Y18" s="218"/>
      <c r="AG18" t="s">
        <v>178</v>
      </c>
    </row>
    <row r="19" spans="1:60" x14ac:dyDescent="0.2">
      <c r="A19" s="225">
        <v>5</v>
      </c>
      <c r="B19" s="226" t="s">
        <v>200</v>
      </c>
      <c r="C19" s="240" t="s">
        <v>201</v>
      </c>
      <c r="D19" s="227" t="s">
        <v>202</v>
      </c>
      <c r="E19" s="228">
        <v>29.4282</v>
      </c>
      <c r="F19" s="229">
        <v>3925</v>
      </c>
      <c r="G19" s="230">
        <v>115505.69</v>
      </c>
      <c r="H19" s="214">
        <v>0</v>
      </c>
      <c r="I19" s="214">
        <v>0</v>
      </c>
      <c r="J19" s="214">
        <v>3925</v>
      </c>
      <c r="K19" s="214">
        <v>115505.685</v>
      </c>
      <c r="L19" s="214">
        <v>21</v>
      </c>
      <c r="M19" s="214">
        <v>139761.8849</v>
      </c>
      <c r="N19" s="213">
        <v>0</v>
      </c>
      <c r="O19" s="213">
        <v>0</v>
      </c>
      <c r="P19" s="213">
        <v>2</v>
      </c>
      <c r="Q19" s="213">
        <v>58.856400000000001</v>
      </c>
      <c r="R19" s="214"/>
      <c r="S19" s="214" t="s">
        <v>182</v>
      </c>
      <c r="T19" s="214" t="s">
        <v>182</v>
      </c>
      <c r="U19" s="214">
        <v>6.44</v>
      </c>
      <c r="V19" s="214">
        <v>189.51760800000002</v>
      </c>
      <c r="W19" s="214"/>
      <c r="X19" s="214" t="s">
        <v>183</v>
      </c>
      <c r="Y19" s="214" t="s">
        <v>184</v>
      </c>
      <c r="Z19" s="208"/>
      <c r="AA19" s="208"/>
      <c r="AB19" s="208"/>
      <c r="AC19" s="208"/>
      <c r="AD19" s="208"/>
      <c r="AE19" s="208"/>
      <c r="AF19" s="208"/>
      <c r="AG19" s="208" t="s">
        <v>185</v>
      </c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ht="22.5" outlineLevel="1" x14ac:dyDescent="0.2">
      <c r="A20" s="211"/>
      <c r="B20" s="212"/>
      <c r="C20" s="241" t="s">
        <v>203</v>
      </c>
      <c r="D20" s="215"/>
      <c r="E20" s="216">
        <v>29.4282</v>
      </c>
      <c r="F20" s="214"/>
      <c r="G20" s="214"/>
      <c r="H20" s="214"/>
      <c r="I20" s="214"/>
      <c r="J20" s="214"/>
      <c r="K20" s="214"/>
      <c r="L20" s="214"/>
      <c r="M20" s="214"/>
      <c r="N20" s="213"/>
      <c r="O20" s="213"/>
      <c r="P20" s="213"/>
      <c r="Q20" s="213"/>
      <c r="R20" s="214"/>
      <c r="S20" s="214"/>
      <c r="T20" s="214"/>
      <c r="U20" s="214"/>
      <c r="V20" s="214"/>
      <c r="W20" s="214"/>
      <c r="X20" s="214"/>
      <c r="Y20" s="214"/>
      <c r="Z20" s="208"/>
      <c r="AA20" s="208"/>
      <c r="AB20" s="208"/>
      <c r="AC20" s="208"/>
      <c r="AD20" s="208"/>
      <c r="AE20" s="208"/>
      <c r="AF20" s="208"/>
      <c r="AG20" s="208" t="s">
        <v>187</v>
      </c>
      <c r="AH20" s="208">
        <v>0</v>
      </c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x14ac:dyDescent="0.2">
      <c r="A21" s="225">
        <v>6</v>
      </c>
      <c r="B21" s="226" t="s">
        <v>204</v>
      </c>
      <c r="C21" s="240" t="s">
        <v>205</v>
      </c>
      <c r="D21" s="227" t="s">
        <v>202</v>
      </c>
      <c r="E21" s="228">
        <v>5.7070999999999996</v>
      </c>
      <c r="F21" s="229">
        <v>3075</v>
      </c>
      <c r="G21" s="230">
        <v>17549.330000000002</v>
      </c>
      <c r="H21" s="214">
        <v>42.77</v>
      </c>
      <c r="I21" s="214">
        <v>244.09266700000001</v>
      </c>
      <c r="J21" s="214">
        <v>3032.23</v>
      </c>
      <c r="K21" s="214">
        <v>17305.239833</v>
      </c>
      <c r="L21" s="214">
        <v>21</v>
      </c>
      <c r="M21" s="214">
        <v>21234.689300000002</v>
      </c>
      <c r="N21" s="213">
        <v>1.47E-3</v>
      </c>
      <c r="O21" s="213">
        <v>8.3894369999999996E-3</v>
      </c>
      <c r="P21" s="213">
        <v>2.2000000000000002</v>
      </c>
      <c r="Q21" s="213">
        <v>12.555619999999999</v>
      </c>
      <c r="R21" s="214"/>
      <c r="S21" s="214" t="s">
        <v>182</v>
      </c>
      <c r="T21" s="214" t="s">
        <v>182</v>
      </c>
      <c r="U21" s="214">
        <v>5</v>
      </c>
      <c r="V21" s="214">
        <v>28.535499999999999</v>
      </c>
      <c r="W21" s="214"/>
      <c r="X21" s="214" t="s">
        <v>183</v>
      </c>
      <c r="Y21" s="214" t="s">
        <v>184</v>
      </c>
      <c r="Z21" s="208"/>
      <c r="AA21" s="208"/>
      <c r="AB21" s="208"/>
      <c r="AC21" s="208"/>
      <c r="AD21" s="208"/>
      <c r="AE21" s="208"/>
      <c r="AF21" s="208"/>
      <c r="AG21" s="208" t="s">
        <v>185</v>
      </c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outlineLevel="1" x14ac:dyDescent="0.2">
      <c r="A22" s="211"/>
      <c r="B22" s="212"/>
      <c r="C22" s="241" t="s">
        <v>206</v>
      </c>
      <c r="D22" s="215"/>
      <c r="E22" s="216">
        <v>5.7070999999999996</v>
      </c>
      <c r="F22" s="214"/>
      <c r="G22" s="214"/>
      <c r="H22" s="214"/>
      <c r="I22" s="214"/>
      <c r="J22" s="214"/>
      <c r="K22" s="214"/>
      <c r="L22" s="214"/>
      <c r="M22" s="214"/>
      <c r="N22" s="213"/>
      <c r="O22" s="213"/>
      <c r="P22" s="213"/>
      <c r="Q22" s="213"/>
      <c r="R22" s="214"/>
      <c r="S22" s="214"/>
      <c r="T22" s="214"/>
      <c r="U22" s="214"/>
      <c r="V22" s="214"/>
      <c r="W22" s="214"/>
      <c r="X22" s="214"/>
      <c r="Y22" s="214"/>
      <c r="Z22" s="208"/>
      <c r="AA22" s="208"/>
      <c r="AB22" s="208"/>
      <c r="AC22" s="208"/>
      <c r="AD22" s="208"/>
      <c r="AE22" s="208"/>
      <c r="AF22" s="208"/>
      <c r="AG22" s="208" t="s">
        <v>187</v>
      </c>
      <c r="AH22" s="208">
        <v>0</v>
      </c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x14ac:dyDescent="0.2">
      <c r="A23" s="219" t="s">
        <v>177</v>
      </c>
      <c r="B23" s="220" t="s">
        <v>132</v>
      </c>
      <c r="C23" s="239" t="s">
        <v>133</v>
      </c>
      <c r="D23" s="221"/>
      <c r="E23" s="222"/>
      <c r="F23" s="223"/>
      <c r="G23" s="224">
        <v>735.48</v>
      </c>
      <c r="H23" s="218"/>
      <c r="I23" s="218">
        <v>0</v>
      </c>
      <c r="J23" s="218"/>
      <c r="K23" s="218">
        <v>735.48</v>
      </c>
      <c r="L23" s="218"/>
      <c r="M23" s="218"/>
      <c r="N23" s="217"/>
      <c r="O23" s="217"/>
      <c r="P23" s="217"/>
      <c r="Q23" s="217"/>
      <c r="R23" s="218"/>
      <c r="S23" s="218"/>
      <c r="T23" s="218"/>
      <c r="U23" s="218"/>
      <c r="V23" s="218"/>
      <c r="W23" s="218"/>
      <c r="X23" s="218"/>
      <c r="Y23" s="218"/>
      <c r="AG23" t="s">
        <v>178</v>
      </c>
    </row>
    <row r="24" spans="1:60" x14ac:dyDescent="0.2">
      <c r="A24" s="225">
        <v>7</v>
      </c>
      <c r="B24" s="226" t="s">
        <v>207</v>
      </c>
      <c r="C24" s="240" t="s">
        <v>208</v>
      </c>
      <c r="D24" s="227" t="s">
        <v>193</v>
      </c>
      <c r="E24" s="228">
        <v>11</v>
      </c>
      <c r="F24" s="229">
        <v>45.5</v>
      </c>
      <c r="G24" s="230">
        <v>500.5</v>
      </c>
      <c r="H24" s="214">
        <v>0</v>
      </c>
      <c r="I24" s="214">
        <v>0</v>
      </c>
      <c r="J24" s="214">
        <v>45.5</v>
      </c>
      <c r="K24" s="214">
        <v>500.5</v>
      </c>
      <c r="L24" s="214">
        <v>21</v>
      </c>
      <c r="M24" s="214">
        <v>605.60500000000002</v>
      </c>
      <c r="N24" s="213">
        <v>0</v>
      </c>
      <c r="O24" s="213">
        <v>0</v>
      </c>
      <c r="P24" s="213">
        <v>3.3600000000000001E-3</v>
      </c>
      <c r="Q24" s="213">
        <v>3.696E-2</v>
      </c>
      <c r="R24" s="214"/>
      <c r="S24" s="214" t="s">
        <v>182</v>
      </c>
      <c r="T24" s="214" t="s">
        <v>182</v>
      </c>
      <c r="U24" s="214">
        <v>7.0000000000000007E-2</v>
      </c>
      <c r="V24" s="214">
        <v>0.77</v>
      </c>
      <c r="W24" s="214"/>
      <c r="X24" s="214" t="s">
        <v>183</v>
      </c>
      <c r="Y24" s="214" t="s">
        <v>184</v>
      </c>
      <c r="Z24" s="208"/>
      <c r="AA24" s="208"/>
      <c r="AB24" s="208"/>
      <c r="AC24" s="208"/>
      <c r="AD24" s="208"/>
      <c r="AE24" s="208"/>
      <c r="AF24" s="208"/>
      <c r="AG24" s="208" t="s">
        <v>185</v>
      </c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outlineLevel="1" x14ac:dyDescent="0.2">
      <c r="A25" s="211"/>
      <c r="B25" s="212"/>
      <c r="C25" s="241" t="s">
        <v>209</v>
      </c>
      <c r="D25" s="215"/>
      <c r="E25" s="216">
        <v>11</v>
      </c>
      <c r="F25" s="214"/>
      <c r="G25" s="214"/>
      <c r="H25" s="214"/>
      <c r="I25" s="214"/>
      <c r="J25" s="214"/>
      <c r="K25" s="214"/>
      <c r="L25" s="214"/>
      <c r="M25" s="214"/>
      <c r="N25" s="213"/>
      <c r="O25" s="213"/>
      <c r="P25" s="213"/>
      <c r="Q25" s="213"/>
      <c r="R25" s="214"/>
      <c r="S25" s="214"/>
      <c r="T25" s="214"/>
      <c r="U25" s="214"/>
      <c r="V25" s="214"/>
      <c r="W25" s="214"/>
      <c r="X25" s="214"/>
      <c r="Y25" s="214"/>
      <c r="Z25" s="208"/>
      <c r="AA25" s="208"/>
      <c r="AB25" s="208"/>
      <c r="AC25" s="208"/>
      <c r="AD25" s="208"/>
      <c r="AE25" s="208"/>
      <c r="AF25" s="208"/>
      <c r="AG25" s="208" t="s">
        <v>187</v>
      </c>
      <c r="AH25" s="208">
        <v>0</v>
      </c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x14ac:dyDescent="0.2">
      <c r="A26" s="225">
        <v>8</v>
      </c>
      <c r="B26" s="226" t="s">
        <v>210</v>
      </c>
      <c r="C26" s="240" t="s">
        <v>211</v>
      </c>
      <c r="D26" s="227" t="s">
        <v>193</v>
      </c>
      <c r="E26" s="228">
        <v>6.2</v>
      </c>
      <c r="F26" s="229">
        <v>37.9</v>
      </c>
      <c r="G26" s="230">
        <v>234.98</v>
      </c>
      <c r="H26" s="214">
        <v>0</v>
      </c>
      <c r="I26" s="214">
        <v>0</v>
      </c>
      <c r="J26" s="214">
        <v>37.9</v>
      </c>
      <c r="K26" s="214">
        <v>234.98</v>
      </c>
      <c r="L26" s="214">
        <v>21</v>
      </c>
      <c r="M26" s="214">
        <v>284.32580000000002</v>
      </c>
      <c r="N26" s="213">
        <v>0</v>
      </c>
      <c r="O26" s="213">
        <v>0</v>
      </c>
      <c r="P26" s="213">
        <v>2.2599999999999999E-3</v>
      </c>
      <c r="Q26" s="213">
        <v>1.4012E-2</v>
      </c>
      <c r="R26" s="214"/>
      <c r="S26" s="214" t="s">
        <v>182</v>
      </c>
      <c r="T26" s="214" t="s">
        <v>182</v>
      </c>
      <c r="U26" s="214">
        <v>0.06</v>
      </c>
      <c r="V26" s="214">
        <v>0.372</v>
      </c>
      <c r="W26" s="214"/>
      <c r="X26" s="214" t="s">
        <v>183</v>
      </c>
      <c r="Y26" s="214" t="s">
        <v>184</v>
      </c>
      <c r="Z26" s="208"/>
      <c r="AA26" s="208"/>
      <c r="AB26" s="208"/>
      <c r="AC26" s="208"/>
      <c r="AD26" s="208"/>
      <c r="AE26" s="208"/>
      <c r="AF26" s="208"/>
      <c r="AG26" s="208" t="s">
        <v>185</v>
      </c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 x14ac:dyDescent="0.2">
      <c r="A27" s="211"/>
      <c r="B27" s="212"/>
      <c r="C27" s="241" t="s">
        <v>212</v>
      </c>
      <c r="D27" s="215"/>
      <c r="E27" s="216">
        <v>6.2</v>
      </c>
      <c r="F27" s="214"/>
      <c r="G27" s="214"/>
      <c r="H27" s="214"/>
      <c r="I27" s="214"/>
      <c r="J27" s="214"/>
      <c r="K27" s="214"/>
      <c r="L27" s="214"/>
      <c r="M27" s="214"/>
      <c r="N27" s="213"/>
      <c r="O27" s="213"/>
      <c r="P27" s="213"/>
      <c r="Q27" s="213"/>
      <c r="R27" s="214"/>
      <c r="S27" s="214"/>
      <c r="T27" s="214"/>
      <c r="U27" s="214"/>
      <c r="V27" s="214"/>
      <c r="W27" s="214"/>
      <c r="X27" s="214"/>
      <c r="Y27" s="214"/>
      <c r="Z27" s="208"/>
      <c r="AA27" s="208"/>
      <c r="AB27" s="208"/>
      <c r="AC27" s="208"/>
      <c r="AD27" s="208"/>
      <c r="AE27" s="208"/>
      <c r="AF27" s="208"/>
      <c r="AG27" s="208" t="s">
        <v>187</v>
      </c>
      <c r="AH27" s="208">
        <v>0</v>
      </c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x14ac:dyDescent="0.2">
      <c r="A28" s="219" t="s">
        <v>177</v>
      </c>
      <c r="B28" s="220" t="s">
        <v>136</v>
      </c>
      <c r="C28" s="239" t="s">
        <v>137</v>
      </c>
      <c r="D28" s="221"/>
      <c r="E28" s="222"/>
      <c r="F28" s="223"/>
      <c r="G28" s="224">
        <v>71583</v>
      </c>
      <c r="H28" s="218"/>
      <c r="I28" s="218">
        <v>24216</v>
      </c>
      <c r="J28" s="218"/>
      <c r="K28" s="218">
        <v>47367</v>
      </c>
      <c r="L28" s="218"/>
      <c r="M28" s="218"/>
      <c r="N28" s="217"/>
      <c r="O28" s="217"/>
      <c r="P28" s="217"/>
      <c r="Q28" s="217"/>
      <c r="R28" s="218"/>
      <c r="S28" s="218"/>
      <c r="T28" s="218"/>
      <c r="U28" s="218"/>
      <c r="V28" s="218"/>
      <c r="W28" s="218"/>
      <c r="X28" s="218"/>
      <c r="Y28" s="218"/>
      <c r="AG28" t="s">
        <v>178</v>
      </c>
    </row>
    <row r="29" spans="1:60" x14ac:dyDescent="0.2">
      <c r="A29" s="225">
        <v>9</v>
      </c>
      <c r="B29" s="226" t="s">
        <v>213</v>
      </c>
      <c r="C29" s="240" t="s">
        <v>214</v>
      </c>
      <c r="D29" s="227" t="s">
        <v>181</v>
      </c>
      <c r="E29" s="228">
        <v>54</v>
      </c>
      <c r="F29" s="229">
        <v>134.5</v>
      </c>
      <c r="G29" s="230">
        <v>7263</v>
      </c>
      <c r="H29" s="214">
        <v>0</v>
      </c>
      <c r="I29" s="214">
        <v>0</v>
      </c>
      <c r="J29" s="214">
        <v>134.5</v>
      </c>
      <c r="K29" s="214">
        <v>7263</v>
      </c>
      <c r="L29" s="214">
        <v>21</v>
      </c>
      <c r="M29" s="214">
        <v>8788.23</v>
      </c>
      <c r="N29" s="213">
        <v>0</v>
      </c>
      <c r="O29" s="213">
        <v>0</v>
      </c>
      <c r="P29" s="213">
        <v>7.0000000000000001E-3</v>
      </c>
      <c r="Q29" s="213">
        <v>0.378</v>
      </c>
      <c r="R29" s="214"/>
      <c r="S29" s="214" t="s">
        <v>182</v>
      </c>
      <c r="T29" s="214" t="s">
        <v>182</v>
      </c>
      <c r="U29" s="214">
        <v>0.24</v>
      </c>
      <c r="V29" s="214">
        <v>12.959999999999999</v>
      </c>
      <c r="W29" s="214"/>
      <c r="X29" s="214" t="s">
        <v>183</v>
      </c>
      <c r="Y29" s="214" t="s">
        <v>184</v>
      </c>
      <c r="Z29" s="208"/>
      <c r="AA29" s="208"/>
      <c r="AB29" s="208"/>
      <c r="AC29" s="208"/>
      <c r="AD29" s="208"/>
      <c r="AE29" s="208"/>
      <c r="AF29" s="208"/>
      <c r="AG29" s="208" t="s">
        <v>185</v>
      </c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outlineLevel="1" x14ac:dyDescent="0.2">
      <c r="A30" s="211"/>
      <c r="B30" s="212"/>
      <c r="C30" s="241" t="s">
        <v>215</v>
      </c>
      <c r="D30" s="215"/>
      <c r="E30" s="216">
        <v>54</v>
      </c>
      <c r="F30" s="214"/>
      <c r="G30" s="214"/>
      <c r="H30" s="214"/>
      <c r="I30" s="214"/>
      <c r="J30" s="214"/>
      <c r="K30" s="214"/>
      <c r="L30" s="214"/>
      <c r="M30" s="214"/>
      <c r="N30" s="213"/>
      <c r="O30" s="213"/>
      <c r="P30" s="213"/>
      <c r="Q30" s="213"/>
      <c r="R30" s="214"/>
      <c r="S30" s="214"/>
      <c r="T30" s="214"/>
      <c r="U30" s="214"/>
      <c r="V30" s="214"/>
      <c r="W30" s="214"/>
      <c r="X30" s="214"/>
      <c r="Y30" s="214"/>
      <c r="Z30" s="208"/>
      <c r="AA30" s="208"/>
      <c r="AB30" s="208"/>
      <c r="AC30" s="208"/>
      <c r="AD30" s="208"/>
      <c r="AE30" s="208"/>
      <c r="AF30" s="208"/>
      <c r="AG30" s="208" t="s">
        <v>187</v>
      </c>
      <c r="AH30" s="208">
        <v>0</v>
      </c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x14ac:dyDescent="0.2">
      <c r="A31" s="225">
        <v>10</v>
      </c>
      <c r="B31" s="226" t="s">
        <v>216</v>
      </c>
      <c r="C31" s="240" t="s">
        <v>217</v>
      </c>
      <c r="D31" s="227" t="s">
        <v>218</v>
      </c>
      <c r="E31" s="228">
        <v>2400</v>
      </c>
      <c r="F31" s="229">
        <v>26.8</v>
      </c>
      <c r="G31" s="230">
        <v>64320</v>
      </c>
      <c r="H31" s="214">
        <v>10.09</v>
      </c>
      <c r="I31" s="214">
        <v>24216</v>
      </c>
      <c r="J31" s="214">
        <v>16.71</v>
      </c>
      <c r="K31" s="214">
        <v>40104</v>
      </c>
      <c r="L31" s="214">
        <v>21</v>
      </c>
      <c r="M31" s="214">
        <v>77827.199999999997</v>
      </c>
      <c r="N31" s="213">
        <v>5.0000000000000002E-5</v>
      </c>
      <c r="O31" s="213">
        <v>0.12000000000000001</v>
      </c>
      <c r="P31" s="213">
        <v>1E-3</v>
      </c>
      <c r="Q31" s="213">
        <v>2.4</v>
      </c>
      <c r="R31" s="214"/>
      <c r="S31" s="214" t="s">
        <v>182</v>
      </c>
      <c r="T31" s="214" t="s">
        <v>182</v>
      </c>
      <c r="U31" s="214">
        <v>2.5999999999999999E-2</v>
      </c>
      <c r="V31" s="214">
        <v>62.4</v>
      </c>
      <c r="W31" s="214"/>
      <c r="X31" s="214" t="s">
        <v>183</v>
      </c>
      <c r="Y31" s="214" t="s">
        <v>184</v>
      </c>
      <c r="Z31" s="208"/>
      <c r="AA31" s="208"/>
      <c r="AB31" s="208"/>
      <c r="AC31" s="208"/>
      <c r="AD31" s="208"/>
      <c r="AE31" s="208"/>
      <c r="AF31" s="208"/>
      <c r="AG31" s="208" t="s">
        <v>185</v>
      </c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 x14ac:dyDescent="0.2">
      <c r="A32" s="211"/>
      <c r="B32" s="212"/>
      <c r="C32" s="241" t="s">
        <v>219</v>
      </c>
      <c r="D32" s="215"/>
      <c r="E32" s="216">
        <v>1000</v>
      </c>
      <c r="F32" s="214"/>
      <c r="G32" s="214"/>
      <c r="H32" s="214"/>
      <c r="I32" s="214"/>
      <c r="J32" s="214"/>
      <c r="K32" s="214"/>
      <c r="L32" s="214"/>
      <c r="M32" s="214"/>
      <c r="N32" s="213"/>
      <c r="O32" s="213"/>
      <c r="P32" s="213"/>
      <c r="Q32" s="213"/>
      <c r="R32" s="214"/>
      <c r="S32" s="214"/>
      <c r="T32" s="214"/>
      <c r="U32" s="214"/>
      <c r="V32" s="214"/>
      <c r="W32" s="214"/>
      <c r="X32" s="214"/>
      <c r="Y32" s="214"/>
      <c r="Z32" s="208"/>
      <c r="AA32" s="208"/>
      <c r="AB32" s="208"/>
      <c r="AC32" s="208"/>
      <c r="AD32" s="208"/>
      <c r="AE32" s="208"/>
      <c r="AF32" s="208"/>
      <c r="AG32" s="208" t="s">
        <v>187</v>
      </c>
      <c r="AH32" s="208">
        <v>0</v>
      </c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outlineLevel="2" x14ac:dyDescent="0.2">
      <c r="A33" s="211"/>
      <c r="B33" s="212"/>
      <c r="C33" s="241" t="s">
        <v>220</v>
      </c>
      <c r="D33" s="215"/>
      <c r="E33" s="216">
        <v>1400</v>
      </c>
      <c r="F33" s="214"/>
      <c r="G33" s="214"/>
      <c r="H33" s="214"/>
      <c r="I33" s="214"/>
      <c r="J33" s="214"/>
      <c r="K33" s="214"/>
      <c r="L33" s="214"/>
      <c r="M33" s="214"/>
      <c r="N33" s="213"/>
      <c r="O33" s="213"/>
      <c r="P33" s="213"/>
      <c r="Q33" s="213"/>
      <c r="R33" s="214"/>
      <c r="S33" s="214"/>
      <c r="T33" s="214"/>
      <c r="U33" s="214"/>
      <c r="V33" s="214"/>
      <c r="W33" s="214"/>
      <c r="X33" s="214"/>
      <c r="Y33" s="214"/>
      <c r="Z33" s="208"/>
      <c r="AA33" s="208"/>
      <c r="AB33" s="208"/>
      <c r="AC33" s="208"/>
      <c r="AD33" s="208"/>
      <c r="AE33" s="208"/>
      <c r="AF33" s="208"/>
      <c r="AG33" s="208" t="s">
        <v>187</v>
      </c>
      <c r="AH33" s="208">
        <v>0</v>
      </c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x14ac:dyDescent="0.2">
      <c r="A34" s="219" t="s">
        <v>177</v>
      </c>
      <c r="B34" s="220" t="s">
        <v>144</v>
      </c>
      <c r="C34" s="239" t="s">
        <v>145</v>
      </c>
      <c r="D34" s="221"/>
      <c r="E34" s="222"/>
      <c r="F34" s="223"/>
      <c r="G34" s="224">
        <v>2000</v>
      </c>
      <c r="H34" s="218"/>
      <c r="I34" s="218">
        <v>0</v>
      </c>
      <c r="J34" s="218"/>
      <c r="K34" s="218">
        <v>2000</v>
      </c>
      <c r="L34" s="218"/>
      <c r="M34" s="218"/>
      <c r="N34" s="217"/>
      <c r="O34" s="217"/>
      <c r="P34" s="217"/>
      <c r="Q34" s="217"/>
      <c r="R34" s="218"/>
      <c r="S34" s="218"/>
      <c r="T34" s="218"/>
      <c r="U34" s="218"/>
      <c r="V34" s="218"/>
      <c r="W34" s="218"/>
      <c r="X34" s="218"/>
      <c r="Y34" s="218"/>
      <c r="AG34" t="s">
        <v>178</v>
      </c>
    </row>
    <row r="35" spans="1:60" ht="22.5" x14ac:dyDescent="0.2">
      <c r="A35" s="232">
        <v>11</v>
      </c>
      <c r="B35" s="233" t="s">
        <v>221</v>
      </c>
      <c r="C35" s="243" t="s">
        <v>222</v>
      </c>
      <c r="D35" s="234" t="s">
        <v>223</v>
      </c>
      <c r="E35" s="235">
        <v>1</v>
      </c>
      <c r="F35" s="236">
        <v>2000</v>
      </c>
      <c r="G35" s="237">
        <v>2000</v>
      </c>
      <c r="H35" s="214">
        <v>0</v>
      </c>
      <c r="I35" s="214">
        <v>0</v>
      </c>
      <c r="J35" s="214">
        <v>2000</v>
      </c>
      <c r="K35" s="214">
        <v>2000</v>
      </c>
      <c r="L35" s="214">
        <v>21</v>
      </c>
      <c r="M35" s="214">
        <v>2420</v>
      </c>
      <c r="N35" s="213">
        <v>0</v>
      </c>
      <c r="O35" s="213">
        <v>0</v>
      </c>
      <c r="P35" s="213">
        <v>0</v>
      </c>
      <c r="Q35" s="213">
        <v>0</v>
      </c>
      <c r="R35" s="214"/>
      <c r="S35" s="214" t="s">
        <v>224</v>
      </c>
      <c r="T35" s="214" t="s">
        <v>225</v>
      </c>
      <c r="U35" s="214">
        <v>0</v>
      </c>
      <c r="V35" s="214">
        <v>0</v>
      </c>
      <c r="W35" s="214"/>
      <c r="X35" s="214" t="s">
        <v>183</v>
      </c>
      <c r="Y35" s="214" t="s">
        <v>184</v>
      </c>
      <c r="Z35" s="208"/>
      <c r="AA35" s="208"/>
      <c r="AB35" s="208"/>
      <c r="AC35" s="208"/>
      <c r="AD35" s="208"/>
      <c r="AE35" s="208"/>
      <c r="AF35" s="208"/>
      <c r="AG35" s="208" t="s">
        <v>185</v>
      </c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x14ac:dyDescent="0.2">
      <c r="A36" s="219" t="s">
        <v>177</v>
      </c>
      <c r="B36" s="220" t="s">
        <v>146</v>
      </c>
      <c r="C36" s="239" t="s">
        <v>147</v>
      </c>
      <c r="D36" s="221"/>
      <c r="E36" s="222"/>
      <c r="F36" s="223"/>
      <c r="G36" s="224">
        <v>324718.06</v>
      </c>
      <c r="H36" s="218"/>
      <c r="I36" s="218">
        <v>0</v>
      </c>
      <c r="J36" s="218"/>
      <c r="K36" s="218">
        <v>324718.06</v>
      </c>
      <c r="L36" s="218"/>
      <c r="M36" s="218"/>
      <c r="N36" s="217"/>
      <c r="O36" s="217"/>
      <c r="P36" s="217"/>
      <c r="Q36" s="217"/>
      <c r="R36" s="218"/>
      <c r="S36" s="218"/>
      <c r="T36" s="218"/>
      <c r="U36" s="218"/>
      <c r="V36" s="218"/>
      <c r="W36" s="218"/>
      <c r="X36" s="218"/>
      <c r="Y36" s="218"/>
      <c r="AG36" t="s">
        <v>178</v>
      </c>
    </row>
    <row r="37" spans="1:60" x14ac:dyDescent="0.2">
      <c r="A37" s="225">
        <v>12</v>
      </c>
      <c r="B37" s="226" t="s">
        <v>226</v>
      </c>
      <c r="C37" s="240" t="s">
        <v>227</v>
      </c>
      <c r="D37" s="227" t="s">
        <v>228</v>
      </c>
      <c r="E37" s="228">
        <v>2.82897</v>
      </c>
      <c r="F37" s="229">
        <v>-3000.03</v>
      </c>
      <c r="G37" s="230">
        <v>-8486.99</v>
      </c>
      <c r="H37" s="214">
        <v>0</v>
      </c>
      <c r="I37" s="214">
        <v>0</v>
      </c>
      <c r="J37" s="214">
        <v>-3000.03</v>
      </c>
      <c r="K37" s="214">
        <v>-8486.9948691000009</v>
      </c>
      <c r="L37" s="214">
        <v>21</v>
      </c>
      <c r="M37" s="214">
        <v>-10269.257900000001</v>
      </c>
      <c r="N37" s="213">
        <v>0</v>
      </c>
      <c r="O37" s="213">
        <v>0</v>
      </c>
      <c r="P37" s="213">
        <v>0</v>
      </c>
      <c r="Q37" s="213">
        <v>0</v>
      </c>
      <c r="R37" s="214"/>
      <c r="S37" s="214" t="s">
        <v>182</v>
      </c>
      <c r="T37" s="214" t="s">
        <v>182</v>
      </c>
      <c r="U37" s="214">
        <v>0</v>
      </c>
      <c r="V37" s="214">
        <v>0</v>
      </c>
      <c r="W37" s="214"/>
      <c r="X37" s="214" t="s">
        <v>183</v>
      </c>
      <c r="Y37" s="214" t="s">
        <v>184</v>
      </c>
      <c r="Z37" s="208"/>
      <c r="AA37" s="208"/>
      <c r="AB37" s="208"/>
      <c r="AC37" s="208"/>
      <c r="AD37" s="208"/>
      <c r="AE37" s="208"/>
      <c r="AF37" s="208"/>
      <c r="AG37" s="208" t="s">
        <v>185</v>
      </c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ht="22.5" outlineLevel="1" x14ac:dyDescent="0.2">
      <c r="A38" s="211"/>
      <c r="B38" s="212"/>
      <c r="C38" s="242" t="s">
        <v>229</v>
      </c>
      <c r="D38" s="231"/>
      <c r="E38" s="231"/>
      <c r="F38" s="231"/>
      <c r="G38" s="231"/>
      <c r="H38" s="214"/>
      <c r="I38" s="214"/>
      <c r="J38" s="214"/>
      <c r="K38" s="214"/>
      <c r="L38" s="214"/>
      <c r="M38" s="214"/>
      <c r="N38" s="213"/>
      <c r="O38" s="213"/>
      <c r="P38" s="213"/>
      <c r="Q38" s="213"/>
      <c r="R38" s="214"/>
      <c r="S38" s="214"/>
      <c r="T38" s="214"/>
      <c r="U38" s="214"/>
      <c r="V38" s="214"/>
      <c r="W38" s="214"/>
      <c r="X38" s="214"/>
      <c r="Y38" s="214"/>
      <c r="Z38" s="208"/>
      <c r="AA38" s="208"/>
      <c r="AB38" s="208"/>
      <c r="AC38" s="208"/>
      <c r="AD38" s="208"/>
      <c r="AE38" s="208"/>
      <c r="AF38" s="208"/>
      <c r="AG38" s="208" t="s">
        <v>198</v>
      </c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38" t="str">
        <f>C38</f>
        <v>Pro vyjádření výnosu ve prospěch zhotovitele je nutné jednotkovou cenu uvést se záporným znaménkem. (Získaná částka ponižuje náklad stavby.)</v>
      </c>
      <c r="BB38" s="208"/>
      <c r="BC38" s="208"/>
      <c r="BD38" s="208"/>
      <c r="BE38" s="208"/>
      <c r="BF38" s="208"/>
      <c r="BG38" s="208"/>
      <c r="BH38" s="208"/>
    </row>
    <row r="39" spans="1:60" x14ac:dyDescent="0.2">
      <c r="A39" s="232">
        <v>13</v>
      </c>
      <c r="B39" s="233" t="s">
        <v>230</v>
      </c>
      <c r="C39" s="243" t="s">
        <v>231</v>
      </c>
      <c r="D39" s="234" t="s">
        <v>228</v>
      </c>
      <c r="E39" s="235">
        <v>149.58808999999999</v>
      </c>
      <c r="F39" s="236">
        <v>440.5</v>
      </c>
      <c r="G39" s="237">
        <v>65893.55</v>
      </c>
      <c r="H39" s="214">
        <v>0</v>
      </c>
      <c r="I39" s="214">
        <v>0</v>
      </c>
      <c r="J39" s="214">
        <v>440.5</v>
      </c>
      <c r="K39" s="214">
        <v>65893.553644999993</v>
      </c>
      <c r="L39" s="214">
        <v>21</v>
      </c>
      <c r="M39" s="214">
        <v>79731.195500000002</v>
      </c>
      <c r="N39" s="213">
        <v>0</v>
      </c>
      <c r="O39" s="213">
        <v>0</v>
      </c>
      <c r="P39" s="213">
        <v>0</v>
      </c>
      <c r="Q39" s="213">
        <v>0</v>
      </c>
      <c r="R39" s="214"/>
      <c r="S39" s="214" t="s">
        <v>182</v>
      </c>
      <c r="T39" s="214" t="s">
        <v>182</v>
      </c>
      <c r="U39" s="214">
        <v>0.28999999999999998</v>
      </c>
      <c r="V39" s="214">
        <v>43.380546099999997</v>
      </c>
      <c r="W39" s="214"/>
      <c r="X39" s="214" t="s">
        <v>183</v>
      </c>
      <c r="Y39" s="214" t="s">
        <v>184</v>
      </c>
      <c r="Z39" s="208"/>
      <c r="AA39" s="208"/>
      <c r="AB39" s="208"/>
      <c r="AC39" s="208"/>
      <c r="AD39" s="208"/>
      <c r="AE39" s="208"/>
      <c r="AF39" s="208"/>
      <c r="AG39" s="208" t="s">
        <v>185</v>
      </c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x14ac:dyDescent="0.2">
      <c r="A40" s="232">
        <v>14</v>
      </c>
      <c r="B40" s="233" t="s">
        <v>232</v>
      </c>
      <c r="C40" s="243" t="s">
        <v>233</v>
      </c>
      <c r="D40" s="234" t="s">
        <v>228</v>
      </c>
      <c r="E40" s="235">
        <v>149.58808999999999</v>
      </c>
      <c r="F40" s="236">
        <v>331.5</v>
      </c>
      <c r="G40" s="237">
        <v>49588.45</v>
      </c>
      <c r="H40" s="214">
        <v>0</v>
      </c>
      <c r="I40" s="214">
        <v>0</v>
      </c>
      <c r="J40" s="214">
        <v>331.5</v>
      </c>
      <c r="K40" s="214">
        <v>49588.451835</v>
      </c>
      <c r="L40" s="214">
        <v>21</v>
      </c>
      <c r="M40" s="214">
        <v>60002.0245</v>
      </c>
      <c r="N40" s="213">
        <v>0</v>
      </c>
      <c r="O40" s="213">
        <v>0</v>
      </c>
      <c r="P40" s="213">
        <v>0</v>
      </c>
      <c r="Q40" s="213">
        <v>0</v>
      </c>
      <c r="R40" s="214"/>
      <c r="S40" s="214" t="s">
        <v>182</v>
      </c>
      <c r="T40" s="214" t="s">
        <v>182</v>
      </c>
      <c r="U40" s="214">
        <v>0.27</v>
      </c>
      <c r="V40" s="214">
        <v>40.388784299999998</v>
      </c>
      <c r="W40" s="214"/>
      <c r="X40" s="214" t="s">
        <v>183</v>
      </c>
      <c r="Y40" s="214" t="s">
        <v>184</v>
      </c>
      <c r="Z40" s="208"/>
      <c r="AA40" s="208"/>
      <c r="AB40" s="208"/>
      <c r="AC40" s="208"/>
      <c r="AD40" s="208"/>
      <c r="AE40" s="208"/>
      <c r="AF40" s="208"/>
      <c r="AG40" s="208" t="s">
        <v>185</v>
      </c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ht="22.5" x14ac:dyDescent="0.2">
      <c r="A41" s="232">
        <v>15</v>
      </c>
      <c r="B41" s="233" t="s">
        <v>234</v>
      </c>
      <c r="C41" s="243" t="s">
        <v>235</v>
      </c>
      <c r="D41" s="234" t="s">
        <v>228</v>
      </c>
      <c r="E41" s="235">
        <v>112.06952</v>
      </c>
      <c r="F41" s="236">
        <v>1725</v>
      </c>
      <c r="G41" s="237">
        <v>193319.92</v>
      </c>
      <c r="H41" s="214">
        <v>0</v>
      </c>
      <c r="I41" s="214">
        <v>0</v>
      </c>
      <c r="J41" s="214">
        <v>1725</v>
      </c>
      <c r="K41" s="214">
        <v>193319.92199999999</v>
      </c>
      <c r="L41" s="214">
        <v>21</v>
      </c>
      <c r="M41" s="214">
        <v>233917.10320000001</v>
      </c>
      <c r="N41" s="213">
        <v>0</v>
      </c>
      <c r="O41" s="213">
        <v>0</v>
      </c>
      <c r="P41" s="213">
        <v>0</v>
      </c>
      <c r="Q41" s="213">
        <v>0</v>
      </c>
      <c r="R41" s="214"/>
      <c r="S41" s="214" t="s">
        <v>182</v>
      </c>
      <c r="T41" s="214" t="s">
        <v>182</v>
      </c>
      <c r="U41" s="214">
        <v>0</v>
      </c>
      <c r="V41" s="214">
        <v>0</v>
      </c>
      <c r="W41" s="214"/>
      <c r="X41" s="214" t="s">
        <v>183</v>
      </c>
      <c r="Y41" s="214" t="s">
        <v>184</v>
      </c>
      <c r="Z41" s="208"/>
      <c r="AA41" s="208"/>
      <c r="AB41" s="208"/>
      <c r="AC41" s="208"/>
      <c r="AD41" s="208"/>
      <c r="AE41" s="208"/>
      <c r="AF41" s="208"/>
      <c r="AG41" s="208" t="s">
        <v>185</v>
      </c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ht="22.5" x14ac:dyDescent="0.2">
      <c r="A42" s="225">
        <v>16</v>
      </c>
      <c r="B42" s="226" t="s">
        <v>236</v>
      </c>
      <c r="C42" s="240" t="s">
        <v>237</v>
      </c>
      <c r="D42" s="227" t="s">
        <v>228</v>
      </c>
      <c r="E42" s="228">
        <v>34.689599999999999</v>
      </c>
      <c r="F42" s="229">
        <v>650</v>
      </c>
      <c r="G42" s="230">
        <v>22548.240000000002</v>
      </c>
      <c r="H42" s="214">
        <v>0</v>
      </c>
      <c r="I42" s="214">
        <v>0</v>
      </c>
      <c r="J42" s="214">
        <v>650</v>
      </c>
      <c r="K42" s="214">
        <v>22548.239999999998</v>
      </c>
      <c r="L42" s="214">
        <v>21</v>
      </c>
      <c r="M42" s="214">
        <v>27283.370400000003</v>
      </c>
      <c r="N42" s="213">
        <v>0</v>
      </c>
      <c r="O42" s="213">
        <v>0</v>
      </c>
      <c r="P42" s="213">
        <v>0</v>
      </c>
      <c r="Q42" s="213">
        <v>0</v>
      </c>
      <c r="R42" s="214"/>
      <c r="S42" s="214" t="s">
        <v>182</v>
      </c>
      <c r="T42" s="214" t="s">
        <v>182</v>
      </c>
      <c r="U42" s="214">
        <v>0</v>
      </c>
      <c r="V42" s="214">
        <v>0</v>
      </c>
      <c r="W42" s="214"/>
      <c r="X42" s="214" t="s">
        <v>183</v>
      </c>
      <c r="Y42" s="214" t="s">
        <v>184</v>
      </c>
      <c r="Z42" s="208"/>
      <c r="AA42" s="208"/>
      <c r="AB42" s="208"/>
      <c r="AC42" s="208"/>
      <c r="AD42" s="208"/>
      <c r="AE42" s="208"/>
      <c r="AF42" s="208"/>
      <c r="AG42" s="208" t="s">
        <v>185</v>
      </c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outlineLevel="1" x14ac:dyDescent="0.2">
      <c r="A43" s="211"/>
      <c r="B43" s="212"/>
      <c r="C43" s="242" t="s">
        <v>238</v>
      </c>
      <c r="D43" s="231"/>
      <c r="E43" s="231"/>
      <c r="F43" s="231"/>
      <c r="G43" s="231"/>
      <c r="H43" s="214"/>
      <c r="I43" s="214"/>
      <c r="J43" s="214"/>
      <c r="K43" s="214"/>
      <c r="L43" s="214"/>
      <c r="M43" s="214"/>
      <c r="N43" s="213"/>
      <c r="O43" s="213"/>
      <c r="P43" s="213"/>
      <c r="Q43" s="213"/>
      <c r="R43" s="214"/>
      <c r="S43" s="214"/>
      <c r="T43" s="214"/>
      <c r="U43" s="214"/>
      <c r="V43" s="214"/>
      <c r="W43" s="214"/>
      <c r="X43" s="214"/>
      <c r="Y43" s="214"/>
      <c r="Z43" s="208"/>
      <c r="AA43" s="208"/>
      <c r="AB43" s="208"/>
      <c r="AC43" s="208"/>
      <c r="AD43" s="208"/>
      <c r="AE43" s="208"/>
      <c r="AF43" s="208"/>
      <c r="AG43" s="208" t="s">
        <v>198</v>
      </c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x14ac:dyDescent="0.2">
      <c r="A44" s="225">
        <v>17</v>
      </c>
      <c r="B44" s="226" t="s">
        <v>239</v>
      </c>
      <c r="C44" s="240" t="s">
        <v>240</v>
      </c>
      <c r="D44" s="227" t="s">
        <v>228</v>
      </c>
      <c r="E44" s="228">
        <v>149.58808999999999</v>
      </c>
      <c r="F44" s="229">
        <v>12.4</v>
      </c>
      <c r="G44" s="230">
        <v>1854.89</v>
      </c>
      <c r="H44" s="214">
        <v>0</v>
      </c>
      <c r="I44" s="214">
        <v>0</v>
      </c>
      <c r="J44" s="214">
        <v>12.4</v>
      </c>
      <c r="K44" s="214">
        <v>1854.8923159999999</v>
      </c>
      <c r="L44" s="214">
        <v>21</v>
      </c>
      <c r="M44" s="214">
        <v>2244.4169000000002</v>
      </c>
      <c r="N44" s="213">
        <v>0</v>
      </c>
      <c r="O44" s="213">
        <v>0</v>
      </c>
      <c r="P44" s="213">
        <v>0</v>
      </c>
      <c r="Q44" s="213">
        <v>0</v>
      </c>
      <c r="R44" s="214"/>
      <c r="S44" s="214" t="s">
        <v>182</v>
      </c>
      <c r="T44" s="214" t="s">
        <v>182</v>
      </c>
      <c r="U44" s="214">
        <v>0.01</v>
      </c>
      <c r="V44" s="214">
        <v>1.4958809</v>
      </c>
      <c r="W44" s="214"/>
      <c r="X44" s="214" t="s">
        <v>183</v>
      </c>
      <c r="Y44" s="214" t="s">
        <v>184</v>
      </c>
      <c r="Z44" s="208"/>
      <c r="AA44" s="208"/>
      <c r="AB44" s="208"/>
      <c r="AC44" s="208"/>
      <c r="AD44" s="208"/>
      <c r="AE44" s="208"/>
      <c r="AF44" s="208"/>
      <c r="AG44" s="208" t="s">
        <v>185</v>
      </c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x14ac:dyDescent="0.2">
      <c r="A45" s="3"/>
      <c r="B45" s="4"/>
      <c r="C45" s="244"/>
      <c r="D45" s="6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AE45">
        <v>15</v>
      </c>
      <c r="AF45">
        <v>21</v>
      </c>
      <c r="AG45" t="s">
        <v>163</v>
      </c>
    </row>
    <row r="46" spans="1:60" x14ac:dyDescent="0.2">
      <c r="C46" s="245"/>
      <c r="D46" s="10"/>
      <c r="AG46" t="s">
        <v>241</v>
      </c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C43:G43"/>
    <mergeCell ref="A1:G1"/>
    <mergeCell ref="C2:G2"/>
    <mergeCell ref="C3:G3"/>
    <mergeCell ref="C4:G4"/>
    <mergeCell ref="C16:G16"/>
    <mergeCell ref="C38:G38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0AD3F-6AC0-4ED0-91C3-786FAC1BFAB8}">
  <sheetPr>
    <outlinePr summaryBelow="0"/>
  </sheetPr>
  <dimension ref="A1:BH5000"/>
  <sheetViews>
    <sheetView workbookViewId="0">
      <pane ySplit="7" topLeftCell="A137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2" customWidth="1"/>
    <col min="3" max="3" width="38.28515625" style="17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3" t="s">
        <v>7</v>
      </c>
      <c r="B1" s="193"/>
      <c r="C1" s="193"/>
      <c r="D1" s="193"/>
      <c r="E1" s="193"/>
      <c r="F1" s="193"/>
      <c r="G1" s="193"/>
      <c r="AG1" t="s">
        <v>151</v>
      </c>
    </row>
    <row r="2" spans="1:60" ht="24.95" customHeight="1" x14ac:dyDescent="0.2">
      <c r="A2" s="194" t="s">
        <v>8</v>
      </c>
      <c r="B2" s="49" t="s">
        <v>43</v>
      </c>
      <c r="C2" s="197" t="s">
        <v>44</v>
      </c>
      <c r="D2" s="195"/>
      <c r="E2" s="195"/>
      <c r="F2" s="195"/>
      <c r="G2" s="196"/>
      <c r="AG2" t="s">
        <v>152</v>
      </c>
    </row>
    <row r="3" spans="1:60" ht="24.95" customHeight="1" x14ac:dyDescent="0.2">
      <c r="A3" s="194" t="s">
        <v>9</v>
      </c>
      <c r="B3" s="49" t="s">
        <v>49</v>
      </c>
      <c r="C3" s="197" t="s">
        <v>50</v>
      </c>
      <c r="D3" s="195"/>
      <c r="E3" s="195"/>
      <c r="F3" s="195"/>
      <c r="G3" s="196"/>
      <c r="AC3" s="172" t="s">
        <v>152</v>
      </c>
      <c r="AG3" t="s">
        <v>153</v>
      </c>
    </row>
    <row r="4" spans="1:60" ht="24.95" customHeight="1" x14ac:dyDescent="0.2">
      <c r="A4" s="198" t="s">
        <v>10</v>
      </c>
      <c r="B4" s="199" t="s">
        <v>46</v>
      </c>
      <c r="C4" s="200" t="s">
        <v>51</v>
      </c>
      <c r="D4" s="201"/>
      <c r="E4" s="201"/>
      <c r="F4" s="201"/>
      <c r="G4" s="202"/>
      <c r="AG4" t="s">
        <v>154</v>
      </c>
    </row>
    <row r="5" spans="1:60" x14ac:dyDescent="0.2">
      <c r="D5" s="10"/>
    </row>
    <row r="6" spans="1:60" ht="38.25" x14ac:dyDescent="0.2">
      <c r="A6" s="204" t="s">
        <v>155</v>
      </c>
      <c r="B6" s="206" t="s">
        <v>156</v>
      </c>
      <c r="C6" s="206" t="s">
        <v>157</v>
      </c>
      <c r="D6" s="205" t="s">
        <v>158</v>
      </c>
      <c r="E6" s="204" t="s">
        <v>159</v>
      </c>
      <c r="F6" s="203" t="s">
        <v>160</v>
      </c>
      <c r="G6" s="204" t="s">
        <v>31</v>
      </c>
      <c r="H6" s="207" t="s">
        <v>32</v>
      </c>
      <c r="I6" s="207" t="s">
        <v>161</v>
      </c>
      <c r="J6" s="207" t="s">
        <v>33</v>
      </c>
      <c r="K6" s="207" t="s">
        <v>162</v>
      </c>
      <c r="L6" s="207" t="s">
        <v>163</v>
      </c>
      <c r="M6" s="207" t="s">
        <v>164</v>
      </c>
      <c r="N6" s="207" t="s">
        <v>165</v>
      </c>
      <c r="O6" s="207" t="s">
        <v>166</v>
      </c>
      <c r="P6" s="207" t="s">
        <v>167</v>
      </c>
      <c r="Q6" s="207" t="s">
        <v>168</v>
      </c>
      <c r="R6" s="207" t="s">
        <v>169</v>
      </c>
      <c r="S6" s="207" t="s">
        <v>170</v>
      </c>
      <c r="T6" s="207" t="s">
        <v>171</v>
      </c>
      <c r="U6" s="207" t="s">
        <v>172</v>
      </c>
      <c r="V6" s="207" t="s">
        <v>173</v>
      </c>
      <c r="W6" s="207" t="s">
        <v>174</v>
      </c>
      <c r="X6" s="207" t="s">
        <v>175</v>
      </c>
      <c r="Y6" s="207" t="s">
        <v>176</v>
      </c>
    </row>
    <row r="7" spans="1:60" hidden="1" x14ac:dyDescent="0.2">
      <c r="A7" s="3"/>
      <c r="B7" s="4"/>
      <c r="C7" s="4"/>
      <c r="D7" s="6"/>
      <c r="E7" s="209"/>
      <c r="F7" s="210"/>
      <c r="G7" s="210"/>
      <c r="H7" s="210"/>
      <c r="I7" s="210"/>
      <c r="J7" s="210"/>
      <c r="K7" s="210"/>
      <c r="L7" s="210"/>
      <c r="M7" s="210"/>
      <c r="N7" s="209"/>
      <c r="O7" s="209"/>
      <c r="P7" s="209"/>
      <c r="Q7" s="209"/>
      <c r="R7" s="210"/>
      <c r="S7" s="210"/>
      <c r="T7" s="210"/>
      <c r="U7" s="210"/>
      <c r="V7" s="210"/>
      <c r="W7" s="210"/>
      <c r="X7" s="210"/>
      <c r="Y7" s="210"/>
    </row>
    <row r="8" spans="1:60" x14ac:dyDescent="0.2">
      <c r="A8" s="219" t="s">
        <v>177</v>
      </c>
      <c r="B8" s="220" t="s">
        <v>89</v>
      </c>
      <c r="C8" s="239" t="s">
        <v>90</v>
      </c>
      <c r="D8" s="221"/>
      <c r="E8" s="222"/>
      <c r="F8" s="223"/>
      <c r="G8" s="224">
        <v>105667.16</v>
      </c>
      <c r="H8" s="218"/>
      <c r="I8" s="218">
        <v>0</v>
      </c>
      <c r="J8" s="218"/>
      <c r="K8" s="218">
        <v>105667.16</v>
      </c>
      <c r="L8" s="218"/>
      <c r="M8" s="218"/>
      <c r="N8" s="217"/>
      <c r="O8" s="217"/>
      <c r="P8" s="217"/>
      <c r="Q8" s="217"/>
      <c r="R8" s="218"/>
      <c r="S8" s="218"/>
      <c r="T8" s="218"/>
      <c r="U8" s="218"/>
      <c r="V8" s="218"/>
      <c r="W8" s="218"/>
      <c r="X8" s="218"/>
      <c r="Y8" s="218"/>
      <c r="AG8" t="s">
        <v>178</v>
      </c>
    </row>
    <row r="9" spans="1:60" x14ac:dyDescent="0.2">
      <c r="A9" s="225">
        <v>1</v>
      </c>
      <c r="B9" s="226" t="s">
        <v>242</v>
      </c>
      <c r="C9" s="240" t="s">
        <v>243</v>
      </c>
      <c r="D9" s="227" t="s">
        <v>202</v>
      </c>
      <c r="E9" s="228">
        <v>48.58672</v>
      </c>
      <c r="F9" s="229">
        <v>472</v>
      </c>
      <c r="G9" s="230">
        <v>22932.93</v>
      </c>
      <c r="H9" s="214">
        <v>0</v>
      </c>
      <c r="I9" s="214">
        <v>0</v>
      </c>
      <c r="J9" s="214">
        <v>472</v>
      </c>
      <c r="K9" s="214">
        <v>22932.931840000001</v>
      </c>
      <c r="L9" s="214">
        <v>21</v>
      </c>
      <c r="M9" s="214">
        <v>27748.845300000001</v>
      </c>
      <c r="N9" s="213">
        <v>0</v>
      </c>
      <c r="O9" s="213">
        <v>0</v>
      </c>
      <c r="P9" s="213">
        <v>0</v>
      </c>
      <c r="Q9" s="213">
        <v>0</v>
      </c>
      <c r="R9" s="214"/>
      <c r="S9" s="214" t="s">
        <v>182</v>
      </c>
      <c r="T9" s="214" t="s">
        <v>182</v>
      </c>
      <c r="U9" s="214">
        <v>0.31</v>
      </c>
      <c r="V9" s="214">
        <v>15.0618832</v>
      </c>
      <c r="W9" s="214"/>
      <c r="X9" s="214" t="s">
        <v>183</v>
      </c>
      <c r="Y9" s="214" t="s">
        <v>184</v>
      </c>
      <c r="Z9" s="208"/>
      <c r="AA9" s="208"/>
      <c r="AB9" s="208"/>
      <c r="AC9" s="208"/>
      <c r="AD9" s="208"/>
      <c r="AE9" s="208"/>
      <c r="AF9" s="208"/>
      <c r="AG9" s="208" t="s">
        <v>185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">
      <c r="A10" s="211"/>
      <c r="B10" s="212"/>
      <c r="C10" s="241" t="s">
        <v>244</v>
      </c>
      <c r="D10" s="215"/>
      <c r="E10" s="216">
        <v>48.58672</v>
      </c>
      <c r="F10" s="214"/>
      <c r="G10" s="214"/>
      <c r="H10" s="214"/>
      <c r="I10" s="214"/>
      <c r="J10" s="214"/>
      <c r="K10" s="214"/>
      <c r="L10" s="214"/>
      <c r="M10" s="214"/>
      <c r="N10" s="213"/>
      <c r="O10" s="213"/>
      <c r="P10" s="213"/>
      <c r="Q10" s="213"/>
      <c r="R10" s="214"/>
      <c r="S10" s="214"/>
      <c r="T10" s="214"/>
      <c r="U10" s="214"/>
      <c r="V10" s="214"/>
      <c r="W10" s="214"/>
      <c r="X10" s="214"/>
      <c r="Y10" s="214"/>
      <c r="Z10" s="208"/>
      <c r="AA10" s="208"/>
      <c r="AB10" s="208"/>
      <c r="AC10" s="208"/>
      <c r="AD10" s="208"/>
      <c r="AE10" s="208"/>
      <c r="AF10" s="208"/>
      <c r="AG10" s="208" t="s">
        <v>187</v>
      </c>
      <c r="AH10" s="208">
        <v>0</v>
      </c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x14ac:dyDescent="0.2">
      <c r="A11" s="225">
        <v>2</v>
      </c>
      <c r="B11" s="226" t="s">
        <v>245</v>
      </c>
      <c r="C11" s="240" t="s">
        <v>246</v>
      </c>
      <c r="D11" s="227" t="s">
        <v>202</v>
      </c>
      <c r="E11" s="228">
        <v>48.58672</v>
      </c>
      <c r="F11" s="229">
        <v>61.2</v>
      </c>
      <c r="G11" s="230">
        <v>2973.51</v>
      </c>
      <c r="H11" s="214">
        <v>0</v>
      </c>
      <c r="I11" s="214">
        <v>0</v>
      </c>
      <c r="J11" s="214">
        <v>61.2</v>
      </c>
      <c r="K11" s="214">
        <v>2973.5072640000003</v>
      </c>
      <c r="L11" s="214">
        <v>21</v>
      </c>
      <c r="M11" s="214">
        <v>3597.9471000000003</v>
      </c>
      <c r="N11" s="213">
        <v>0</v>
      </c>
      <c r="O11" s="213">
        <v>0</v>
      </c>
      <c r="P11" s="213">
        <v>0</v>
      </c>
      <c r="Q11" s="213">
        <v>0</v>
      </c>
      <c r="R11" s="214"/>
      <c r="S11" s="214" t="s">
        <v>182</v>
      </c>
      <c r="T11" s="214" t="s">
        <v>182</v>
      </c>
      <c r="U11" s="214">
        <v>0.1</v>
      </c>
      <c r="V11" s="214">
        <v>4.8586720000000003</v>
      </c>
      <c r="W11" s="214"/>
      <c r="X11" s="214" t="s">
        <v>183</v>
      </c>
      <c r="Y11" s="214" t="s">
        <v>184</v>
      </c>
      <c r="Z11" s="208"/>
      <c r="AA11" s="208"/>
      <c r="AB11" s="208"/>
      <c r="AC11" s="208"/>
      <c r="AD11" s="208"/>
      <c r="AE11" s="208"/>
      <c r="AF11" s="208"/>
      <c r="AG11" s="208" t="s">
        <v>185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 x14ac:dyDescent="0.2">
      <c r="A12" s="211"/>
      <c r="B12" s="212"/>
      <c r="C12" s="241" t="s">
        <v>247</v>
      </c>
      <c r="D12" s="215"/>
      <c r="E12" s="216">
        <v>48.58672</v>
      </c>
      <c r="F12" s="214"/>
      <c r="G12" s="214"/>
      <c r="H12" s="214"/>
      <c r="I12" s="214"/>
      <c r="J12" s="214"/>
      <c r="K12" s="214"/>
      <c r="L12" s="214"/>
      <c r="M12" s="214"/>
      <c r="N12" s="213"/>
      <c r="O12" s="213"/>
      <c r="P12" s="213"/>
      <c r="Q12" s="213"/>
      <c r="R12" s="214"/>
      <c r="S12" s="214"/>
      <c r="T12" s="214"/>
      <c r="U12" s="214"/>
      <c r="V12" s="214"/>
      <c r="W12" s="214"/>
      <c r="X12" s="214"/>
      <c r="Y12" s="214"/>
      <c r="Z12" s="208"/>
      <c r="AA12" s="208"/>
      <c r="AB12" s="208"/>
      <c r="AC12" s="208"/>
      <c r="AD12" s="208"/>
      <c r="AE12" s="208"/>
      <c r="AF12" s="208"/>
      <c r="AG12" s="208" t="s">
        <v>187</v>
      </c>
      <c r="AH12" s="208">
        <v>5</v>
      </c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x14ac:dyDescent="0.2">
      <c r="A13" s="225">
        <v>3</v>
      </c>
      <c r="B13" s="226" t="s">
        <v>248</v>
      </c>
      <c r="C13" s="240" t="s">
        <v>249</v>
      </c>
      <c r="D13" s="227" t="s">
        <v>202</v>
      </c>
      <c r="E13" s="228">
        <v>46.429409999999997</v>
      </c>
      <c r="F13" s="229">
        <v>743</v>
      </c>
      <c r="G13" s="230">
        <v>34497.050000000003</v>
      </c>
      <c r="H13" s="214">
        <v>0</v>
      </c>
      <c r="I13" s="214">
        <v>0</v>
      </c>
      <c r="J13" s="214">
        <v>743</v>
      </c>
      <c r="K13" s="214">
        <v>34497.051629999994</v>
      </c>
      <c r="L13" s="214">
        <v>21</v>
      </c>
      <c r="M13" s="214">
        <v>41741.430500000002</v>
      </c>
      <c r="N13" s="213">
        <v>0</v>
      </c>
      <c r="O13" s="213">
        <v>0</v>
      </c>
      <c r="P13" s="213">
        <v>0</v>
      </c>
      <c r="Q13" s="213">
        <v>0</v>
      </c>
      <c r="R13" s="214"/>
      <c r="S13" s="214" t="s">
        <v>182</v>
      </c>
      <c r="T13" s="214" t="s">
        <v>182</v>
      </c>
      <c r="U13" s="214">
        <v>0.49</v>
      </c>
      <c r="V13" s="214">
        <v>22.750410899999999</v>
      </c>
      <c r="W13" s="214"/>
      <c r="X13" s="214" t="s">
        <v>183</v>
      </c>
      <c r="Y13" s="214" t="s">
        <v>184</v>
      </c>
      <c r="Z13" s="208"/>
      <c r="AA13" s="208"/>
      <c r="AB13" s="208"/>
      <c r="AC13" s="208"/>
      <c r="AD13" s="208"/>
      <c r="AE13" s="208"/>
      <c r="AF13" s="208"/>
      <c r="AG13" s="208" t="s">
        <v>185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">
      <c r="A14" s="211"/>
      <c r="B14" s="212"/>
      <c r="C14" s="241" t="s">
        <v>250</v>
      </c>
      <c r="D14" s="215"/>
      <c r="E14" s="216">
        <v>46.429409999999997</v>
      </c>
      <c r="F14" s="214"/>
      <c r="G14" s="214"/>
      <c r="H14" s="214"/>
      <c r="I14" s="214"/>
      <c r="J14" s="214"/>
      <c r="K14" s="214"/>
      <c r="L14" s="214"/>
      <c r="M14" s="214"/>
      <c r="N14" s="213"/>
      <c r="O14" s="213"/>
      <c r="P14" s="213"/>
      <c r="Q14" s="213"/>
      <c r="R14" s="214"/>
      <c r="S14" s="214"/>
      <c r="T14" s="214"/>
      <c r="U14" s="214"/>
      <c r="V14" s="214"/>
      <c r="W14" s="214"/>
      <c r="X14" s="214"/>
      <c r="Y14" s="214"/>
      <c r="Z14" s="208"/>
      <c r="AA14" s="208"/>
      <c r="AB14" s="208"/>
      <c r="AC14" s="208"/>
      <c r="AD14" s="208"/>
      <c r="AE14" s="208"/>
      <c r="AF14" s="208"/>
      <c r="AG14" s="208" t="s">
        <v>187</v>
      </c>
      <c r="AH14" s="208">
        <v>0</v>
      </c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x14ac:dyDescent="0.2">
      <c r="A15" s="225">
        <v>4</v>
      </c>
      <c r="B15" s="226" t="s">
        <v>251</v>
      </c>
      <c r="C15" s="240" t="s">
        <v>252</v>
      </c>
      <c r="D15" s="227" t="s">
        <v>202</v>
      </c>
      <c r="E15" s="228">
        <v>46.429409999999997</v>
      </c>
      <c r="F15" s="229">
        <v>87.8</v>
      </c>
      <c r="G15" s="230">
        <v>4076.5</v>
      </c>
      <c r="H15" s="214">
        <v>0</v>
      </c>
      <c r="I15" s="214">
        <v>0</v>
      </c>
      <c r="J15" s="214">
        <v>87.8</v>
      </c>
      <c r="K15" s="214">
        <v>4076.5021979999997</v>
      </c>
      <c r="L15" s="214">
        <v>21</v>
      </c>
      <c r="M15" s="214">
        <v>4932.5649999999996</v>
      </c>
      <c r="N15" s="213">
        <v>0</v>
      </c>
      <c r="O15" s="213">
        <v>0</v>
      </c>
      <c r="P15" s="213">
        <v>0</v>
      </c>
      <c r="Q15" s="213">
        <v>0</v>
      </c>
      <c r="R15" s="214"/>
      <c r="S15" s="214" t="s">
        <v>182</v>
      </c>
      <c r="T15" s="214" t="s">
        <v>182</v>
      </c>
      <c r="U15" s="214">
        <v>0.15</v>
      </c>
      <c r="V15" s="214">
        <v>6.9644114999999998</v>
      </c>
      <c r="W15" s="214"/>
      <c r="X15" s="214" t="s">
        <v>183</v>
      </c>
      <c r="Y15" s="214" t="s">
        <v>184</v>
      </c>
      <c r="Z15" s="208"/>
      <c r="AA15" s="208"/>
      <c r="AB15" s="208"/>
      <c r="AC15" s="208"/>
      <c r="AD15" s="208"/>
      <c r="AE15" s="208"/>
      <c r="AF15" s="208"/>
      <c r="AG15" s="208" t="s">
        <v>185</v>
      </c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 x14ac:dyDescent="0.2">
      <c r="A16" s="211"/>
      <c r="B16" s="212"/>
      <c r="C16" s="241" t="s">
        <v>253</v>
      </c>
      <c r="D16" s="215"/>
      <c r="E16" s="216">
        <v>46.429409999999997</v>
      </c>
      <c r="F16" s="214"/>
      <c r="G16" s="214"/>
      <c r="H16" s="214"/>
      <c r="I16" s="214"/>
      <c r="J16" s="214"/>
      <c r="K16" s="214"/>
      <c r="L16" s="214"/>
      <c r="M16" s="214"/>
      <c r="N16" s="213"/>
      <c r="O16" s="213"/>
      <c r="P16" s="213"/>
      <c r="Q16" s="213"/>
      <c r="R16" s="214"/>
      <c r="S16" s="214"/>
      <c r="T16" s="214"/>
      <c r="U16" s="214"/>
      <c r="V16" s="214"/>
      <c r="W16" s="214"/>
      <c r="X16" s="214"/>
      <c r="Y16" s="214"/>
      <c r="Z16" s="208"/>
      <c r="AA16" s="208"/>
      <c r="AB16" s="208"/>
      <c r="AC16" s="208"/>
      <c r="AD16" s="208"/>
      <c r="AE16" s="208"/>
      <c r="AF16" s="208"/>
      <c r="AG16" s="208" t="s">
        <v>187</v>
      </c>
      <c r="AH16" s="208">
        <v>5</v>
      </c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x14ac:dyDescent="0.2">
      <c r="A17" s="225">
        <v>5</v>
      </c>
      <c r="B17" s="226" t="s">
        <v>254</v>
      </c>
      <c r="C17" s="240" t="s">
        <v>255</v>
      </c>
      <c r="D17" s="227" t="s">
        <v>202</v>
      </c>
      <c r="E17" s="228">
        <v>77.022729999999996</v>
      </c>
      <c r="F17" s="229">
        <v>196.5</v>
      </c>
      <c r="G17" s="230">
        <v>15134.97</v>
      </c>
      <c r="H17" s="214">
        <v>0</v>
      </c>
      <c r="I17" s="214">
        <v>0</v>
      </c>
      <c r="J17" s="214">
        <v>196.5</v>
      </c>
      <c r="K17" s="214">
        <v>15134.966445</v>
      </c>
      <c r="L17" s="214">
        <v>21</v>
      </c>
      <c r="M17" s="214">
        <v>18313.313699999999</v>
      </c>
      <c r="N17" s="213">
        <v>0</v>
      </c>
      <c r="O17" s="213">
        <v>0</v>
      </c>
      <c r="P17" s="213">
        <v>0</v>
      </c>
      <c r="Q17" s="213">
        <v>0</v>
      </c>
      <c r="R17" s="214"/>
      <c r="S17" s="214" t="s">
        <v>182</v>
      </c>
      <c r="T17" s="214" t="s">
        <v>182</v>
      </c>
      <c r="U17" s="214">
        <v>1.0999999999999999E-2</v>
      </c>
      <c r="V17" s="214">
        <v>0.84725002999999988</v>
      </c>
      <c r="W17" s="214"/>
      <c r="X17" s="214" t="s">
        <v>183</v>
      </c>
      <c r="Y17" s="214" t="s">
        <v>184</v>
      </c>
      <c r="Z17" s="208"/>
      <c r="AA17" s="208"/>
      <c r="AB17" s="208"/>
      <c r="AC17" s="208"/>
      <c r="AD17" s="208"/>
      <c r="AE17" s="208"/>
      <c r="AF17" s="208"/>
      <c r="AG17" s="208" t="s">
        <v>185</v>
      </c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1" x14ac:dyDescent="0.2">
      <c r="A18" s="211"/>
      <c r="B18" s="212"/>
      <c r="C18" s="241" t="s">
        <v>247</v>
      </c>
      <c r="D18" s="215"/>
      <c r="E18" s="216">
        <v>48.58672</v>
      </c>
      <c r="F18" s="214"/>
      <c r="G18" s="214"/>
      <c r="H18" s="214"/>
      <c r="I18" s="214"/>
      <c r="J18" s="214"/>
      <c r="K18" s="214"/>
      <c r="L18" s="214"/>
      <c r="M18" s="214"/>
      <c r="N18" s="213"/>
      <c r="O18" s="213"/>
      <c r="P18" s="213"/>
      <c r="Q18" s="213"/>
      <c r="R18" s="214"/>
      <c r="S18" s="214"/>
      <c r="T18" s="214"/>
      <c r="U18" s="214"/>
      <c r="V18" s="214"/>
      <c r="W18" s="214"/>
      <c r="X18" s="214"/>
      <c r="Y18" s="214"/>
      <c r="Z18" s="208"/>
      <c r="AA18" s="208"/>
      <c r="AB18" s="208"/>
      <c r="AC18" s="208"/>
      <c r="AD18" s="208"/>
      <c r="AE18" s="208"/>
      <c r="AF18" s="208"/>
      <c r="AG18" s="208" t="s">
        <v>187</v>
      </c>
      <c r="AH18" s="208">
        <v>5</v>
      </c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2" x14ac:dyDescent="0.2">
      <c r="A19" s="211"/>
      <c r="B19" s="212"/>
      <c r="C19" s="241" t="s">
        <v>253</v>
      </c>
      <c r="D19" s="215"/>
      <c r="E19" s="216">
        <v>46.429409999999997</v>
      </c>
      <c r="F19" s="214"/>
      <c r="G19" s="214"/>
      <c r="H19" s="214"/>
      <c r="I19" s="214"/>
      <c r="J19" s="214"/>
      <c r="K19" s="214"/>
      <c r="L19" s="214"/>
      <c r="M19" s="214"/>
      <c r="N19" s="213"/>
      <c r="O19" s="213"/>
      <c r="P19" s="213"/>
      <c r="Q19" s="213"/>
      <c r="R19" s="214"/>
      <c r="S19" s="214"/>
      <c r="T19" s="214"/>
      <c r="U19" s="214"/>
      <c r="V19" s="214"/>
      <c r="W19" s="214"/>
      <c r="X19" s="214"/>
      <c r="Y19" s="214"/>
      <c r="Z19" s="208"/>
      <c r="AA19" s="208"/>
      <c r="AB19" s="208"/>
      <c r="AC19" s="208"/>
      <c r="AD19" s="208"/>
      <c r="AE19" s="208"/>
      <c r="AF19" s="208"/>
      <c r="AG19" s="208" t="s">
        <v>187</v>
      </c>
      <c r="AH19" s="208">
        <v>5</v>
      </c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2" x14ac:dyDescent="0.2">
      <c r="A20" s="211"/>
      <c r="B20" s="212"/>
      <c r="C20" s="241" t="s">
        <v>256</v>
      </c>
      <c r="D20" s="215"/>
      <c r="E20" s="216">
        <v>-30.83052</v>
      </c>
      <c r="F20" s="214"/>
      <c r="G20" s="214"/>
      <c r="H20" s="214"/>
      <c r="I20" s="214"/>
      <c r="J20" s="214"/>
      <c r="K20" s="214"/>
      <c r="L20" s="214"/>
      <c r="M20" s="214"/>
      <c r="N20" s="213"/>
      <c r="O20" s="213"/>
      <c r="P20" s="213"/>
      <c r="Q20" s="213"/>
      <c r="R20" s="214"/>
      <c r="S20" s="214"/>
      <c r="T20" s="214"/>
      <c r="U20" s="214"/>
      <c r="V20" s="214"/>
      <c r="W20" s="214"/>
      <c r="X20" s="214"/>
      <c r="Y20" s="214"/>
      <c r="Z20" s="208"/>
      <c r="AA20" s="208"/>
      <c r="AB20" s="208"/>
      <c r="AC20" s="208"/>
      <c r="AD20" s="208"/>
      <c r="AE20" s="208"/>
      <c r="AF20" s="208"/>
      <c r="AG20" s="208" t="s">
        <v>187</v>
      </c>
      <c r="AH20" s="208">
        <v>5</v>
      </c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outlineLevel="2" x14ac:dyDescent="0.2">
      <c r="A21" s="211"/>
      <c r="B21" s="212"/>
      <c r="C21" s="249" t="s">
        <v>257</v>
      </c>
      <c r="D21" s="246"/>
      <c r="E21" s="247">
        <v>12.837120000000001</v>
      </c>
      <c r="F21" s="214"/>
      <c r="G21" s="214"/>
      <c r="H21" s="214"/>
      <c r="I21" s="214"/>
      <c r="J21" s="214"/>
      <c r="K21" s="214"/>
      <c r="L21" s="214"/>
      <c r="M21" s="214"/>
      <c r="N21" s="213"/>
      <c r="O21" s="213"/>
      <c r="P21" s="213"/>
      <c r="Q21" s="213"/>
      <c r="R21" s="214"/>
      <c r="S21" s="214"/>
      <c r="T21" s="214"/>
      <c r="U21" s="214"/>
      <c r="V21" s="214"/>
      <c r="W21" s="214"/>
      <c r="X21" s="214"/>
      <c r="Y21" s="214"/>
      <c r="Z21" s="208"/>
      <c r="AA21" s="208"/>
      <c r="AB21" s="208"/>
      <c r="AC21" s="208"/>
      <c r="AD21" s="208"/>
      <c r="AE21" s="208"/>
      <c r="AF21" s="208"/>
      <c r="AG21" s="208" t="s">
        <v>187</v>
      </c>
      <c r="AH21" s="208">
        <v>4</v>
      </c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x14ac:dyDescent="0.2">
      <c r="A22" s="225">
        <v>6</v>
      </c>
      <c r="B22" s="226" t="s">
        <v>258</v>
      </c>
      <c r="C22" s="240" t="s">
        <v>259</v>
      </c>
      <c r="D22" s="227" t="s">
        <v>202</v>
      </c>
      <c r="E22" s="228">
        <v>30.83052</v>
      </c>
      <c r="F22" s="229">
        <v>145.5</v>
      </c>
      <c r="G22" s="230">
        <v>4485.84</v>
      </c>
      <c r="H22" s="214">
        <v>0</v>
      </c>
      <c r="I22" s="214">
        <v>0</v>
      </c>
      <c r="J22" s="214">
        <v>145.5</v>
      </c>
      <c r="K22" s="214">
        <v>4485.8406599999998</v>
      </c>
      <c r="L22" s="214">
        <v>21</v>
      </c>
      <c r="M22" s="214">
        <v>5427.8663999999999</v>
      </c>
      <c r="N22" s="213">
        <v>0</v>
      </c>
      <c r="O22" s="213">
        <v>0</v>
      </c>
      <c r="P22" s="213">
        <v>0</v>
      </c>
      <c r="Q22" s="213">
        <v>0</v>
      </c>
      <c r="R22" s="214"/>
      <c r="S22" s="214" t="s">
        <v>182</v>
      </c>
      <c r="T22" s="214" t="s">
        <v>182</v>
      </c>
      <c r="U22" s="214">
        <v>0.2</v>
      </c>
      <c r="V22" s="214">
        <v>6.1661040000000007</v>
      </c>
      <c r="W22" s="214"/>
      <c r="X22" s="214" t="s">
        <v>183</v>
      </c>
      <c r="Y22" s="214" t="s">
        <v>184</v>
      </c>
      <c r="Z22" s="208"/>
      <c r="AA22" s="208"/>
      <c r="AB22" s="208"/>
      <c r="AC22" s="208"/>
      <c r="AD22" s="208"/>
      <c r="AE22" s="208"/>
      <c r="AF22" s="208"/>
      <c r="AG22" s="208" t="s">
        <v>185</v>
      </c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 x14ac:dyDescent="0.2">
      <c r="A23" s="211"/>
      <c r="B23" s="212"/>
      <c r="C23" s="242" t="s">
        <v>260</v>
      </c>
      <c r="D23" s="231"/>
      <c r="E23" s="231"/>
      <c r="F23" s="231"/>
      <c r="G23" s="231"/>
      <c r="H23" s="214"/>
      <c r="I23" s="214"/>
      <c r="J23" s="214"/>
      <c r="K23" s="214"/>
      <c r="L23" s="214"/>
      <c r="M23" s="214"/>
      <c r="N23" s="213"/>
      <c r="O23" s="213"/>
      <c r="P23" s="213"/>
      <c r="Q23" s="213"/>
      <c r="R23" s="214"/>
      <c r="S23" s="214"/>
      <c r="T23" s="214"/>
      <c r="U23" s="214"/>
      <c r="V23" s="214"/>
      <c r="W23" s="214"/>
      <c r="X23" s="214"/>
      <c r="Y23" s="214"/>
      <c r="Z23" s="208"/>
      <c r="AA23" s="208"/>
      <c r="AB23" s="208"/>
      <c r="AC23" s="208"/>
      <c r="AD23" s="208"/>
      <c r="AE23" s="208"/>
      <c r="AF23" s="208"/>
      <c r="AG23" s="208" t="s">
        <v>198</v>
      </c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 x14ac:dyDescent="0.2">
      <c r="A24" s="211"/>
      <c r="B24" s="212"/>
      <c r="C24" s="241" t="s">
        <v>261</v>
      </c>
      <c r="D24" s="215"/>
      <c r="E24" s="216">
        <v>30.83052</v>
      </c>
      <c r="F24" s="214"/>
      <c r="G24" s="214"/>
      <c r="H24" s="214"/>
      <c r="I24" s="214"/>
      <c r="J24" s="214"/>
      <c r="K24" s="214"/>
      <c r="L24" s="214"/>
      <c r="M24" s="214"/>
      <c r="N24" s="213"/>
      <c r="O24" s="213"/>
      <c r="P24" s="213"/>
      <c r="Q24" s="213"/>
      <c r="R24" s="214"/>
      <c r="S24" s="214"/>
      <c r="T24" s="214"/>
      <c r="U24" s="214"/>
      <c r="V24" s="214"/>
      <c r="W24" s="214"/>
      <c r="X24" s="214"/>
      <c r="Y24" s="214"/>
      <c r="Z24" s="208"/>
      <c r="AA24" s="208"/>
      <c r="AB24" s="208"/>
      <c r="AC24" s="208"/>
      <c r="AD24" s="208"/>
      <c r="AE24" s="208"/>
      <c r="AF24" s="208"/>
      <c r="AG24" s="208" t="s">
        <v>187</v>
      </c>
      <c r="AH24" s="208">
        <v>0</v>
      </c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ht="22.5" x14ac:dyDescent="0.2">
      <c r="A25" s="225">
        <v>7</v>
      </c>
      <c r="B25" s="226" t="s">
        <v>262</v>
      </c>
      <c r="C25" s="240" t="s">
        <v>263</v>
      </c>
      <c r="D25" s="227" t="s">
        <v>228</v>
      </c>
      <c r="E25" s="228">
        <v>77.022729999999996</v>
      </c>
      <c r="F25" s="229">
        <v>280</v>
      </c>
      <c r="G25" s="230">
        <v>21566.36</v>
      </c>
      <c r="H25" s="214">
        <v>0</v>
      </c>
      <c r="I25" s="214">
        <v>0</v>
      </c>
      <c r="J25" s="214">
        <v>280</v>
      </c>
      <c r="K25" s="214">
        <v>21566.364399999999</v>
      </c>
      <c r="L25" s="214">
        <v>21</v>
      </c>
      <c r="M25" s="214">
        <v>26095.295600000001</v>
      </c>
      <c r="N25" s="213">
        <v>0</v>
      </c>
      <c r="O25" s="213">
        <v>0</v>
      </c>
      <c r="P25" s="213">
        <v>0</v>
      </c>
      <c r="Q25" s="213">
        <v>0</v>
      </c>
      <c r="R25" s="214"/>
      <c r="S25" s="214" t="s">
        <v>182</v>
      </c>
      <c r="T25" s="214" t="s">
        <v>182</v>
      </c>
      <c r="U25" s="214">
        <v>0</v>
      </c>
      <c r="V25" s="214">
        <v>0</v>
      </c>
      <c r="W25" s="214"/>
      <c r="X25" s="214" t="s">
        <v>183</v>
      </c>
      <c r="Y25" s="214" t="s">
        <v>184</v>
      </c>
      <c r="Z25" s="208"/>
      <c r="AA25" s="208"/>
      <c r="AB25" s="208"/>
      <c r="AC25" s="208"/>
      <c r="AD25" s="208"/>
      <c r="AE25" s="208"/>
      <c r="AF25" s="208"/>
      <c r="AG25" s="208" t="s">
        <v>185</v>
      </c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outlineLevel="1" x14ac:dyDescent="0.2">
      <c r="A26" s="211"/>
      <c r="B26" s="212"/>
      <c r="C26" s="241" t="s">
        <v>264</v>
      </c>
      <c r="D26" s="215"/>
      <c r="E26" s="216">
        <v>77.022729999999996</v>
      </c>
      <c r="F26" s="214"/>
      <c r="G26" s="214"/>
      <c r="H26" s="214"/>
      <c r="I26" s="214"/>
      <c r="J26" s="214"/>
      <c r="K26" s="214"/>
      <c r="L26" s="214"/>
      <c r="M26" s="214"/>
      <c r="N26" s="213"/>
      <c r="O26" s="213"/>
      <c r="P26" s="213"/>
      <c r="Q26" s="213"/>
      <c r="R26" s="214"/>
      <c r="S26" s="214"/>
      <c r="T26" s="214"/>
      <c r="U26" s="214"/>
      <c r="V26" s="214"/>
      <c r="W26" s="214"/>
      <c r="X26" s="214"/>
      <c r="Y26" s="214"/>
      <c r="Z26" s="208"/>
      <c r="AA26" s="208"/>
      <c r="AB26" s="208"/>
      <c r="AC26" s="208"/>
      <c r="AD26" s="208"/>
      <c r="AE26" s="208"/>
      <c r="AF26" s="208"/>
      <c r="AG26" s="208" t="s">
        <v>187</v>
      </c>
      <c r="AH26" s="208">
        <v>5</v>
      </c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x14ac:dyDescent="0.2">
      <c r="A27" s="219" t="s">
        <v>177</v>
      </c>
      <c r="B27" s="220" t="s">
        <v>92</v>
      </c>
      <c r="C27" s="239" t="s">
        <v>93</v>
      </c>
      <c r="D27" s="221"/>
      <c r="E27" s="222"/>
      <c r="F27" s="223"/>
      <c r="G27" s="224">
        <v>680438.85</v>
      </c>
      <c r="H27" s="218"/>
      <c r="I27" s="218">
        <v>504555.25</v>
      </c>
      <c r="J27" s="218"/>
      <c r="K27" s="218">
        <v>175883.6</v>
      </c>
      <c r="L27" s="218"/>
      <c r="M27" s="218"/>
      <c r="N27" s="217"/>
      <c r="O27" s="217"/>
      <c r="P27" s="217"/>
      <c r="Q27" s="217"/>
      <c r="R27" s="218"/>
      <c r="S27" s="218"/>
      <c r="T27" s="218"/>
      <c r="U27" s="218"/>
      <c r="V27" s="218"/>
      <c r="W27" s="218"/>
      <c r="X27" s="218"/>
      <c r="Y27" s="218"/>
      <c r="AG27" t="s">
        <v>178</v>
      </c>
    </row>
    <row r="28" spans="1:60" x14ac:dyDescent="0.2">
      <c r="A28" s="225">
        <v>8</v>
      </c>
      <c r="B28" s="226" t="s">
        <v>265</v>
      </c>
      <c r="C28" s="240" t="s">
        <v>266</v>
      </c>
      <c r="D28" s="227" t="s">
        <v>202</v>
      </c>
      <c r="E28" s="228">
        <v>12.1508</v>
      </c>
      <c r="F28" s="229">
        <v>3585</v>
      </c>
      <c r="G28" s="230">
        <v>43560.62</v>
      </c>
      <c r="H28" s="214">
        <v>3040.23</v>
      </c>
      <c r="I28" s="214">
        <v>36941.226684000001</v>
      </c>
      <c r="J28" s="214">
        <v>544.77</v>
      </c>
      <c r="K28" s="214">
        <v>6619.3913160000002</v>
      </c>
      <c r="L28" s="214">
        <v>21</v>
      </c>
      <c r="M28" s="214">
        <v>52708.350200000001</v>
      </c>
      <c r="N28" s="213">
        <v>2.5251399999999999</v>
      </c>
      <c r="O28" s="213">
        <v>30.682471111999998</v>
      </c>
      <c r="P28" s="213">
        <v>0</v>
      </c>
      <c r="Q28" s="213">
        <v>0</v>
      </c>
      <c r="R28" s="214"/>
      <c r="S28" s="214" t="s">
        <v>182</v>
      </c>
      <c r="T28" s="214" t="s">
        <v>182</v>
      </c>
      <c r="U28" s="214">
        <v>1.17</v>
      </c>
      <c r="V28" s="214">
        <v>14.216436</v>
      </c>
      <c r="W28" s="214"/>
      <c r="X28" s="214" t="s">
        <v>183</v>
      </c>
      <c r="Y28" s="214" t="s">
        <v>184</v>
      </c>
      <c r="Z28" s="208"/>
      <c r="AA28" s="208"/>
      <c r="AB28" s="208"/>
      <c r="AC28" s="208"/>
      <c r="AD28" s="208"/>
      <c r="AE28" s="208"/>
      <c r="AF28" s="208"/>
      <c r="AG28" s="208" t="s">
        <v>185</v>
      </c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ht="22.5" outlineLevel="1" x14ac:dyDescent="0.2">
      <c r="A29" s="211"/>
      <c r="B29" s="212"/>
      <c r="C29" s="241" t="s">
        <v>267</v>
      </c>
      <c r="D29" s="215"/>
      <c r="E29" s="216">
        <v>6.7289000000000003</v>
      </c>
      <c r="F29" s="214"/>
      <c r="G29" s="214"/>
      <c r="H29" s="214"/>
      <c r="I29" s="214"/>
      <c r="J29" s="214"/>
      <c r="K29" s="214"/>
      <c r="L29" s="214"/>
      <c r="M29" s="214"/>
      <c r="N29" s="213"/>
      <c r="O29" s="213"/>
      <c r="P29" s="213"/>
      <c r="Q29" s="213"/>
      <c r="R29" s="214"/>
      <c r="S29" s="214"/>
      <c r="T29" s="214"/>
      <c r="U29" s="214"/>
      <c r="V29" s="214"/>
      <c r="W29" s="214"/>
      <c r="X29" s="214"/>
      <c r="Y29" s="214"/>
      <c r="Z29" s="208"/>
      <c r="AA29" s="208"/>
      <c r="AB29" s="208"/>
      <c r="AC29" s="208"/>
      <c r="AD29" s="208"/>
      <c r="AE29" s="208"/>
      <c r="AF29" s="208"/>
      <c r="AG29" s="208" t="s">
        <v>187</v>
      </c>
      <c r="AH29" s="208">
        <v>0</v>
      </c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outlineLevel="2" x14ac:dyDescent="0.2">
      <c r="A30" s="211"/>
      <c r="B30" s="212"/>
      <c r="C30" s="241" t="s">
        <v>268</v>
      </c>
      <c r="D30" s="215"/>
      <c r="E30" s="216">
        <v>5.4218999999999999</v>
      </c>
      <c r="F30" s="214"/>
      <c r="G30" s="214"/>
      <c r="H30" s="214"/>
      <c r="I30" s="214"/>
      <c r="J30" s="214"/>
      <c r="K30" s="214"/>
      <c r="L30" s="214"/>
      <c r="M30" s="214"/>
      <c r="N30" s="213"/>
      <c r="O30" s="213"/>
      <c r="P30" s="213"/>
      <c r="Q30" s="213"/>
      <c r="R30" s="214"/>
      <c r="S30" s="214"/>
      <c r="T30" s="214"/>
      <c r="U30" s="214"/>
      <c r="V30" s="214"/>
      <c r="W30" s="214"/>
      <c r="X30" s="214"/>
      <c r="Y30" s="214"/>
      <c r="Z30" s="208"/>
      <c r="AA30" s="208"/>
      <c r="AB30" s="208"/>
      <c r="AC30" s="208"/>
      <c r="AD30" s="208"/>
      <c r="AE30" s="208"/>
      <c r="AF30" s="208"/>
      <c r="AG30" s="208" t="s">
        <v>187</v>
      </c>
      <c r="AH30" s="208">
        <v>0</v>
      </c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x14ac:dyDescent="0.2">
      <c r="A31" s="225">
        <v>9</v>
      </c>
      <c r="B31" s="226" t="s">
        <v>269</v>
      </c>
      <c r="C31" s="240" t="s">
        <v>270</v>
      </c>
      <c r="D31" s="227" t="s">
        <v>202</v>
      </c>
      <c r="E31" s="228">
        <v>19.639050000000001</v>
      </c>
      <c r="F31" s="229">
        <v>1557</v>
      </c>
      <c r="G31" s="230">
        <v>30578</v>
      </c>
      <c r="H31" s="214">
        <v>978.37</v>
      </c>
      <c r="I31" s="214">
        <v>19214.257348499999</v>
      </c>
      <c r="J31" s="214">
        <v>578.63</v>
      </c>
      <c r="K31" s="214">
        <v>11363.743501500001</v>
      </c>
      <c r="L31" s="214">
        <v>21</v>
      </c>
      <c r="M31" s="214">
        <v>36999.379999999997</v>
      </c>
      <c r="N31" s="213">
        <v>1.8180000000000001</v>
      </c>
      <c r="O31" s="213">
        <v>35.703792900000003</v>
      </c>
      <c r="P31" s="213">
        <v>0</v>
      </c>
      <c r="Q31" s="213">
        <v>0</v>
      </c>
      <c r="R31" s="214"/>
      <c r="S31" s="214" t="s">
        <v>182</v>
      </c>
      <c r="T31" s="214" t="s">
        <v>182</v>
      </c>
      <c r="U31" s="214">
        <v>1.085</v>
      </c>
      <c r="V31" s="214">
        <v>21.308369250000002</v>
      </c>
      <c r="W31" s="214"/>
      <c r="X31" s="214" t="s">
        <v>183</v>
      </c>
      <c r="Y31" s="214" t="s">
        <v>184</v>
      </c>
      <c r="Z31" s="208"/>
      <c r="AA31" s="208"/>
      <c r="AB31" s="208"/>
      <c r="AC31" s="208"/>
      <c r="AD31" s="208"/>
      <c r="AE31" s="208"/>
      <c r="AF31" s="208"/>
      <c r="AG31" s="208" t="s">
        <v>185</v>
      </c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 x14ac:dyDescent="0.2">
      <c r="A32" s="211"/>
      <c r="B32" s="212"/>
      <c r="C32" s="241" t="s">
        <v>271</v>
      </c>
      <c r="D32" s="215"/>
      <c r="E32" s="216">
        <v>18.976649999999999</v>
      </c>
      <c r="F32" s="214"/>
      <c r="G32" s="214"/>
      <c r="H32" s="214"/>
      <c r="I32" s="214"/>
      <c r="J32" s="214"/>
      <c r="K32" s="214"/>
      <c r="L32" s="214"/>
      <c r="M32" s="214"/>
      <c r="N32" s="213"/>
      <c r="O32" s="213"/>
      <c r="P32" s="213"/>
      <c r="Q32" s="213"/>
      <c r="R32" s="214"/>
      <c r="S32" s="214"/>
      <c r="T32" s="214"/>
      <c r="U32" s="214"/>
      <c r="V32" s="214"/>
      <c r="W32" s="214"/>
      <c r="X32" s="214"/>
      <c r="Y32" s="214"/>
      <c r="Z32" s="208"/>
      <c r="AA32" s="208"/>
      <c r="AB32" s="208"/>
      <c r="AC32" s="208"/>
      <c r="AD32" s="208"/>
      <c r="AE32" s="208"/>
      <c r="AF32" s="208"/>
      <c r="AG32" s="208" t="s">
        <v>187</v>
      </c>
      <c r="AH32" s="208">
        <v>0</v>
      </c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outlineLevel="2" x14ac:dyDescent="0.2">
      <c r="A33" s="211"/>
      <c r="B33" s="212"/>
      <c r="C33" s="241" t="s">
        <v>272</v>
      </c>
      <c r="D33" s="215"/>
      <c r="E33" s="216">
        <v>0.66239999999999999</v>
      </c>
      <c r="F33" s="214"/>
      <c r="G33" s="214"/>
      <c r="H33" s="214"/>
      <c r="I33" s="214"/>
      <c r="J33" s="214"/>
      <c r="K33" s="214"/>
      <c r="L33" s="214"/>
      <c r="M33" s="214"/>
      <c r="N33" s="213"/>
      <c r="O33" s="213"/>
      <c r="P33" s="213"/>
      <c r="Q33" s="213"/>
      <c r="R33" s="214"/>
      <c r="S33" s="214"/>
      <c r="T33" s="214"/>
      <c r="U33" s="214"/>
      <c r="V33" s="214"/>
      <c r="W33" s="214"/>
      <c r="X33" s="214"/>
      <c r="Y33" s="214"/>
      <c r="Z33" s="208"/>
      <c r="AA33" s="208"/>
      <c r="AB33" s="208"/>
      <c r="AC33" s="208"/>
      <c r="AD33" s="208"/>
      <c r="AE33" s="208"/>
      <c r="AF33" s="208"/>
      <c r="AG33" s="208" t="s">
        <v>187</v>
      </c>
      <c r="AH33" s="208">
        <v>0</v>
      </c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x14ac:dyDescent="0.2">
      <c r="A34" s="225">
        <v>10</v>
      </c>
      <c r="B34" s="226" t="s">
        <v>273</v>
      </c>
      <c r="C34" s="240" t="s">
        <v>274</v>
      </c>
      <c r="D34" s="227" t="s">
        <v>202</v>
      </c>
      <c r="E34" s="228">
        <v>26.55</v>
      </c>
      <c r="F34" s="229">
        <v>4110</v>
      </c>
      <c r="G34" s="230">
        <v>109120.5</v>
      </c>
      <c r="H34" s="214">
        <v>3785.23</v>
      </c>
      <c r="I34" s="214">
        <v>100497.85650000001</v>
      </c>
      <c r="J34" s="214">
        <v>324.77</v>
      </c>
      <c r="K34" s="214">
        <v>8622.6435000000001</v>
      </c>
      <c r="L34" s="214">
        <v>21</v>
      </c>
      <c r="M34" s="214">
        <v>132035.80499999999</v>
      </c>
      <c r="N34" s="213">
        <v>2.5249999999999999</v>
      </c>
      <c r="O34" s="213">
        <v>67.038749999999993</v>
      </c>
      <c r="P34" s="213">
        <v>0</v>
      </c>
      <c r="Q34" s="213">
        <v>0</v>
      </c>
      <c r="R34" s="214"/>
      <c r="S34" s="214" t="s">
        <v>182</v>
      </c>
      <c r="T34" s="214" t="s">
        <v>182</v>
      </c>
      <c r="U34" s="214">
        <v>0.48</v>
      </c>
      <c r="V34" s="214">
        <v>12.744</v>
      </c>
      <c r="W34" s="214"/>
      <c r="X34" s="214" t="s">
        <v>183</v>
      </c>
      <c r="Y34" s="214" t="s">
        <v>184</v>
      </c>
      <c r="Z34" s="208"/>
      <c r="AA34" s="208"/>
      <c r="AB34" s="208"/>
      <c r="AC34" s="208"/>
      <c r="AD34" s="208"/>
      <c r="AE34" s="208"/>
      <c r="AF34" s="208"/>
      <c r="AG34" s="208" t="s">
        <v>185</v>
      </c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outlineLevel="1" x14ac:dyDescent="0.2">
      <c r="A35" s="211"/>
      <c r="B35" s="212"/>
      <c r="C35" s="241" t="s">
        <v>275</v>
      </c>
      <c r="D35" s="215"/>
      <c r="E35" s="216">
        <v>26.55</v>
      </c>
      <c r="F35" s="214"/>
      <c r="G35" s="214"/>
      <c r="H35" s="214"/>
      <c r="I35" s="214"/>
      <c r="J35" s="214"/>
      <c r="K35" s="214"/>
      <c r="L35" s="214"/>
      <c r="M35" s="214"/>
      <c r="N35" s="213"/>
      <c r="O35" s="213"/>
      <c r="P35" s="213"/>
      <c r="Q35" s="213"/>
      <c r="R35" s="214"/>
      <c r="S35" s="214"/>
      <c r="T35" s="214"/>
      <c r="U35" s="214"/>
      <c r="V35" s="214"/>
      <c r="W35" s="214"/>
      <c r="X35" s="214"/>
      <c r="Y35" s="214"/>
      <c r="Z35" s="208"/>
      <c r="AA35" s="208"/>
      <c r="AB35" s="208"/>
      <c r="AC35" s="208"/>
      <c r="AD35" s="208"/>
      <c r="AE35" s="208"/>
      <c r="AF35" s="208"/>
      <c r="AG35" s="208" t="s">
        <v>187</v>
      </c>
      <c r="AH35" s="208">
        <v>0</v>
      </c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x14ac:dyDescent="0.2">
      <c r="A36" s="225">
        <v>11</v>
      </c>
      <c r="B36" s="226" t="s">
        <v>276</v>
      </c>
      <c r="C36" s="240" t="s">
        <v>277</v>
      </c>
      <c r="D36" s="227" t="s">
        <v>181</v>
      </c>
      <c r="E36" s="228">
        <v>19.260000000000002</v>
      </c>
      <c r="F36" s="229">
        <v>984</v>
      </c>
      <c r="G36" s="230">
        <v>18951.84</v>
      </c>
      <c r="H36" s="214">
        <v>247.42</v>
      </c>
      <c r="I36" s="214">
        <v>4765.3091999999997</v>
      </c>
      <c r="J36" s="214">
        <v>736.58</v>
      </c>
      <c r="K36" s="214">
        <v>14186.530800000002</v>
      </c>
      <c r="L36" s="214">
        <v>21</v>
      </c>
      <c r="M36" s="214">
        <v>22931.7264</v>
      </c>
      <c r="N36" s="213">
        <v>3.9199999999999999E-2</v>
      </c>
      <c r="O36" s="213">
        <v>0.754992</v>
      </c>
      <c r="P36" s="213">
        <v>0</v>
      </c>
      <c r="Q36" s="213">
        <v>0</v>
      </c>
      <c r="R36" s="214"/>
      <c r="S36" s="214" t="s">
        <v>182</v>
      </c>
      <c r="T36" s="214" t="s">
        <v>182</v>
      </c>
      <c r="U36" s="214">
        <v>1.6</v>
      </c>
      <c r="V36" s="214">
        <v>30.816000000000003</v>
      </c>
      <c r="W36" s="214"/>
      <c r="X36" s="214" t="s">
        <v>183</v>
      </c>
      <c r="Y36" s="214" t="s">
        <v>184</v>
      </c>
      <c r="Z36" s="208"/>
      <c r="AA36" s="208"/>
      <c r="AB36" s="208"/>
      <c r="AC36" s="208"/>
      <c r="AD36" s="208"/>
      <c r="AE36" s="208"/>
      <c r="AF36" s="208"/>
      <c r="AG36" s="208" t="s">
        <v>185</v>
      </c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1" x14ac:dyDescent="0.2">
      <c r="A37" s="211"/>
      <c r="B37" s="212"/>
      <c r="C37" s="241" t="s">
        <v>278</v>
      </c>
      <c r="D37" s="215"/>
      <c r="E37" s="216">
        <v>19.260000000000002</v>
      </c>
      <c r="F37" s="214"/>
      <c r="G37" s="214"/>
      <c r="H37" s="214"/>
      <c r="I37" s="214"/>
      <c r="J37" s="214"/>
      <c r="K37" s="214"/>
      <c r="L37" s="214"/>
      <c r="M37" s="214"/>
      <c r="N37" s="213"/>
      <c r="O37" s="213"/>
      <c r="P37" s="213"/>
      <c r="Q37" s="213"/>
      <c r="R37" s="214"/>
      <c r="S37" s="214"/>
      <c r="T37" s="214"/>
      <c r="U37" s="214"/>
      <c r="V37" s="214"/>
      <c r="W37" s="214"/>
      <c r="X37" s="214"/>
      <c r="Y37" s="214"/>
      <c r="Z37" s="208"/>
      <c r="AA37" s="208"/>
      <c r="AB37" s="208"/>
      <c r="AC37" s="208"/>
      <c r="AD37" s="208"/>
      <c r="AE37" s="208"/>
      <c r="AF37" s="208"/>
      <c r="AG37" s="208" t="s">
        <v>187</v>
      </c>
      <c r="AH37" s="208">
        <v>0</v>
      </c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x14ac:dyDescent="0.2">
      <c r="A38" s="225">
        <v>12</v>
      </c>
      <c r="B38" s="226" t="s">
        <v>279</v>
      </c>
      <c r="C38" s="240" t="s">
        <v>280</v>
      </c>
      <c r="D38" s="227" t="s">
        <v>181</v>
      </c>
      <c r="E38" s="228">
        <v>19.260000000000002</v>
      </c>
      <c r="F38" s="229">
        <v>148.5</v>
      </c>
      <c r="G38" s="230">
        <v>2860.11</v>
      </c>
      <c r="H38" s="214">
        <v>0</v>
      </c>
      <c r="I38" s="214">
        <v>0</v>
      </c>
      <c r="J38" s="214">
        <v>148.5</v>
      </c>
      <c r="K38" s="214">
        <v>2860.11</v>
      </c>
      <c r="L38" s="214">
        <v>21</v>
      </c>
      <c r="M38" s="214">
        <v>3460.7331000000004</v>
      </c>
      <c r="N38" s="213">
        <v>0</v>
      </c>
      <c r="O38" s="213">
        <v>0</v>
      </c>
      <c r="P38" s="213">
        <v>0</v>
      </c>
      <c r="Q38" s="213">
        <v>0</v>
      </c>
      <c r="R38" s="214"/>
      <c r="S38" s="214" t="s">
        <v>182</v>
      </c>
      <c r="T38" s="214" t="s">
        <v>182</v>
      </c>
      <c r="U38" s="214">
        <v>0.32</v>
      </c>
      <c r="V38" s="214">
        <v>6.1632000000000007</v>
      </c>
      <c r="W38" s="214"/>
      <c r="X38" s="214" t="s">
        <v>183</v>
      </c>
      <c r="Y38" s="214" t="s">
        <v>184</v>
      </c>
      <c r="Z38" s="208"/>
      <c r="AA38" s="208"/>
      <c r="AB38" s="208"/>
      <c r="AC38" s="208"/>
      <c r="AD38" s="208"/>
      <c r="AE38" s="208"/>
      <c r="AF38" s="208"/>
      <c r="AG38" s="208" t="s">
        <v>185</v>
      </c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 x14ac:dyDescent="0.2">
      <c r="A39" s="211"/>
      <c r="B39" s="212"/>
      <c r="C39" s="242" t="s">
        <v>281</v>
      </c>
      <c r="D39" s="231"/>
      <c r="E39" s="231"/>
      <c r="F39" s="231"/>
      <c r="G39" s="231"/>
      <c r="H39" s="214"/>
      <c r="I39" s="214"/>
      <c r="J39" s="214"/>
      <c r="K39" s="214"/>
      <c r="L39" s="214"/>
      <c r="M39" s="214"/>
      <c r="N39" s="213"/>
      <c r="O39" s="213"/>
      <c r="P39" s="213"/>
      <c r="Q39" s="213"/>
      <c r="R39" s="214"/>
      <c r="S39" s="214"/>
      <c r="T39" s="214"/>
      <c r="U39" s="214"/>
      <c r="V39" s="214"/>
      <c r="W39" s="214"/>
      <c r="X39" s="214"/>
      <c r="Y39" s="214"/>
      <c r="Z39" s="208"/>
      <c r="AA39" s="208"/>
      <c r="AB39" s="208"/>
      <c r="AC39" s="208"/>
      <c r="AD39" s="208"/>
      <c r="AE39" s="208"/>
      <c r="AF39" s="208"/>
      <c r="AG39" s="208" t="s">
        <v>198</v>
      </c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outlineLevel="1" x14ac:dyDescent="0.2">
      <c r="A40" s="211"/>
      <c r="B40" s="212"/>
      <c r="C40" s="241" t="s">
        <v>282</v>
      </c>
      <c r="D40" s="215"/>
      <c r="E40" s="216">
        <v>19.260000000000002</v>
      </c>
      <c r="F40" s="214"/>
      <c r="G40" s="214"/>
      <c r="H40" s="214"/>
      <c r="I40" s="214"/>
      <c r="J40" s="214"/>
      <c r="K40" s="214"/>
      <c r="L40" s="214"/>
      <c r="M40" s="214"/>
      <c r="N40" s="213"/>
      <c r="O40" s="213"/>
      <c r="P40" s="213"/>
      <c r="Q40" s="213"/>
      <c r="R40" s="214"/>
      <c r="S40" s="214"/>
      <c r="T40" s="214"/>
      <c r="U40" s="214"/>
      <c r="V40" s="214"/>
      <c r="W40" s="214"/>
      <c r="X40" s="214"/>
      <c r="Y40" s="214"/>
      <c r="Z40" s="208"/>
      <c r="AA40" s="208"/>
      <c r="AB40" s="208"/>
      <c r="AC40" s="208"/>
      <c r="AD40" s="208"/>
      <c r="AE40" s="208"/>
      <c r="AF40" s="208"/>
      <c r="AG40" s="208" t="s">
        <v>187</v>
      </c>
      <c r="AH40" s="208">
        <v>5</v>
      </c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ht="22.5" x14ac:dyDescent="0.2">
      <c r="A41" s="225">
        <v>13</v>
      </c>
      <c r="B41" s="226" t="s">
        <v>283</v>
      </c>
      <c r="C41" s="240" t="s">
        <v>284</v>
      </c>
      <c r="D41" s="227" t="s">
        <v>228</v>
      </c>
      <c r="E41" s="228">
        <v>2.3717000000000001</v>
      </c>
      <c r="F41" s="229">
        <v>57810</v>
      </c>
      <c r="G41" s="230">
        <v>137107.98000000001</v>
      </c>
      <c r="H41" s="214">
        <v>43568.66</v>
      </c>
      <c r="I41" s="214">
        <v>103331.79092200001</v>
      </c>
      <c r="J41" s="214">
        <v>14241.34</v>
      </c>
      <c r="K41" s="214">
        <v>33776.186077999999</v>
      </c>
      <c r="L41" s="214">
        <v>21</v>
      </c>
      <c r="M41" s="214">
        <v>165900.65580000001</v>
      </c>
      <c r="N41" s="213">
        <v>1.0217400000000001</v>
      </c>
      <c r="O41" s="213">
        <v>2.4232607580000005</v>
      </c>
      <c r="P41" s="213">
        <v>0</v>
      </c>
      <c r="Q41" s="213">
        <v>0</v>
      </c>
      <c r="R41" s="214"/>
      <c r="S41" s="214" t="s">
        <v>182</v>
      </c>
      <c r="T41" s="214" t="s">
        <v>182</v>
      </c>
      <c r="U41" s="214">
        <v>23.53</v>
      </c>
      <c r="V41" s="214">
        <v>55.806101000000005</v>
      </c>
      <c r="W41" s="214"/>
      <c r="X41" s="214" t="s">
        <v>183</v>
      </c>
      <c r="Y41" s="214" t="s">
        <v>184</v>
      </c>
      <c r="Z41" s="208"/>
      <c r="AA41" s="208"/>
      <c r="AB41" s="208"/>
      <c r="AC41" s="208"/>
      <c r="AD41" s="208"/>
      <c r="AE41" s="208"/>
      <c r="AF41" s="208"/>
      <c r="AG41" s="208" t="s">
        <v>185</v>
      </c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1" x14ac:dyDescent="0.2">
      <c r="A42" s="211"/>
      <c r="B42" s="212"/>
      <c r="C42" s="241" t="s">
        <v>285</v>
      </c>
      <c r="D42" s="215"/>
      <c r="E42" s="216">
        <v>2.3717000000000001</v>
      </c>
      <c r="F42" s="214"/>
      <c r="G42" s="214"/>
      <c r="H42" s="214"/>
      <c r="I42" s="214"/>
      <c r="J42" s="214"/>
      <c r="K42" s="214"/>
      <c r="L42" s="214"/>
      <c r="M42" s="214"/>
      <c r="N42" s="213"/>
      <c r="O42" s="213"/>
      <c r="P42" s="213"/>
      <c r="Q42" s="213"/>
      <c r="R42" s="214"/>
      <c r="S42" s="214"/>
      <c r="T42" s="214"/>
      <c r="U42" s="214"/>
      <c r="V42" s="214"/>
      <c r="W42" s="214"/>
      <c r="X42" s="214"/>
      <c r="Y42" s="214"/>
      <c r="Z42" s="208"/>
      <c r="AA42" s="208"/>
      <c r="AB42" s="208"/>
      <c r="AC42" s="208"/>
      <c r="AD42" s="208"/>
      <c r="AE42" s="208"/>
      <c r="AF42" s="208"/>
      <c r="AG42" s="208" t="s">
        <v>187</v>
      </c>
      <c r="AH42" s="208">
        <v>0</v>
      </c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x14ac:dyDescent="0.2">
      <c r="A43" s="225">
        <v>14</v>
      </c>
      <c r="B43" s="226" t="s">
        <v>286</v>
      </c>
      <c r="C43" s="240" t="s">
        <v>287</v>
      </c>
      <c r="D43" s="227" t="s">
        <v>202</v>
      </c>
      <c r="E43" s="228">
        <v>25.662700000000001</v>
      </c>
      <c r="F43" s="229">
        <v>4110</v>
      </c>
      <c r="G43" s="230">
        <v>105473.7</v>
      </c>
      <c r="H43" s="214">
        <v>3785.23</v>
      </c>
      <c r="I43" s="214">
        <v>97139.221921000004</v>
      </c>
      <c r="J43" s="214">
        <v>324.77</v>
      </c>
      <c r="K43" s="214">
        <v>8334.4750789999998</v>
      </c>
      <c r="L43" s="214">
        <v>21</v>
      </c>
      <c r="M43" s="214">
        <v>127623.177</v>
      </c>
      <c r="N43" s="213">
        <v>2.5249999999999999</v>
      </c>
      <c r="O43" s="213">
        <v>64.798317499999996</v>
      </c>
      <c r="P43" s="213">
        <v>0</v>
      </c>
      <c r="Q43" s="213">
        <v>0</v>
      </c>
      <c r="R43" s="214"/>
      <c r="S43" s="214" t="s">
        <v>182</v>
      </c>
      <c r="T43" s="214" t="s">
        <v>182</v>
      </c>
      <c r="U43" s="214">
        <v>0.48</v>
      </c>
      <c r="V43" s="214">
        <v>12.318096000000001</v>
      </c>
      <c r="W43" s="214"/>
      <c r="X43" s="214" t="s">
        <v>183</v>
      </c>
      <c r="Y43" s="214" t="s">
        <v>184</v>
      </c>
      <c r="Z43" s="208"/>
      <c r="AA43" s="208"/>
      <c r="AB43" s="208"/>
      <c r="AC43" s="208"/>
      <c r="AD43" s="208"/>
      <c r="AE43" s="208"/>
      <c r="AF43" s="208"/>
      <c r="AG43" s="208" t="s">
        <v>185</v>
      </c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ht="22.5" outlineLevel="1" x14ac:dyDescent="0.2">
      <c r="A44" s="211"/>
      <c r="B44" s="212"/>
      <c r="C44" s="241" t="s">
        <v>288</v>
      </c>
      <c r="D44" s="215"/>
      <c r="E44" s="216">
        <v>24.7987</v>
      </c>
      <c r="F44" s="214"/>
      <c r="G44" s="214"/>
      <c r="H44" s="214"/>
      <c r="I44" s="214"/>
      <c r="J44" s="214"/>
      <c r="K44" s="214"/>
      <c r="L44" s="214"/>
      <c r="M44" s="214"/>
      <c r="N44" s="213"/>
      <c r="O44" s="213"/>
      <c r="P44" s="213"/>
      <c r="Q44" s="213"/>
      <c r="R44" s="214"/>
      <c r="S44" s="214"/>
      <c r="T44" s="214"/>
      <c r="U44" s="214"/>
      <c r="V44" s="214"/>
      <c r="W44" s="214"/>
      <c r="X44" s="214"/>
      <c r="Y44" s="214"/>
      <c r="Z44" s="208"/>
      <c r="AA44" s="208"/>
      <c r="AB44" s="208"/>
      <c r="AC44" s="208"/>
      <c r="AD44" s="208"/>
      <c r="AE44" s="208"/>
      <c r="AF44" s="208"/>
      <c r="AG44" s="208" t="s">
        <v>187</v>
      </c>
      <c r="AH44" s="208">
        <v>0</v>
      </c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outlineLevel="2" x14ac:dyDescent="0.2">
      <c r="A45" s="211"/>
      <c r="B45" s="212"/>
      <c r="C45" s="241" t="s">
        <v>289</v>
      </c>
      <c r="D45" s="215"/>
      <c r="E45" s="216">
        <v>0.86399999999999999</v>
      </c>
      <c r="F45" s="214"/>
      <c r="G45" s="214"/>
      <c r="H45" s="214"/>
      <c r="I45" s="214"/>
      <c r="J45" s="214"/>
      <c r="K45" s="214"/>
      <c r="L45" s="214"/>
      <c r="M45" s="214"/>
      <c r="N45" s="213"/>
      <c r="O45" s="213"/>
      <c r="P45" s="213"/>
      <c r="Q45" s="213"/>
      <c r="R45" s="214"/>
      <c r="S45" s="214"/>
      <c r="T45" s="214"/>
      <c r="U45" s="214"/>
      <c r="V45" s="214"/>
      <c r="W45" s="214"/>
      <c r="X45" s="214"/>
      <c r="Y45" s="214"/>
      <c r="Z45" s="208"/>
      <c r="AA45" s="208"/>
      <c r="AB45" s="208"/>
      <c r="AC45" s="208"/>
      <c r="AD45" s="208"/>
      <c r="AE45" s="208"/>
      <c r="AF45" s="208"/>
      <c r="AG45" s="208" t="s">
        <v>187</v>
      </c>
      <c r="AH45" s="208">
        <v>0</v>
      </c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x14ac:dyDescent="0.2">
      <c r="A46" s="225">
        <v>15</v>
      </c>
      <c r="B46" s="226" t="s">
        <v>290</v>
      </c>
      <c r="C46" s="240" t="s">
        <v>291</v>
      </c>
      <c r="D46" s="227" t="s">
        <v>181</v>
      </c>
      <c r="E46" s="228">
        <v>75.235600000000005</v>
      </c>
      <c r="F46" s="229">
        <v>729</v>
      </c>
      <c r="G46" s="230">
        <v>54846.75</v>
      </c>
      <c r="H46" s="214">
        <v>237.82</v>
      </c>
      <c r="I46" s="214">
        <v>17892.530392000001</v>
      </c>
      <c r="J46" s="214">
        <v>491.18</v>
      </c>
      <c r="K46" s="214">
        <v>36954.222008000004</v>
      </c>
      <c r="L46" s="214">
        <v>21</v>
      </c>
      <c r="M46" s="214">
        <v>66364.567500000005</v>
      </c>
      <c r="N46" s="213">
        <v>3.916E-2</v>
      </c>
      <c r="O46" s="213">
        <v>2.9462260960000002</v>
      </c>
      <c r="P46" s="213">
        <v>0</v>
      </c>
      <c r="Q46" s="213">
        <v>0</v>
      </c>
      <c r="R46" s="214"/>
      <c r="S46" s="214" t="s">
        <v>182</v>
      </c>
      <c r="T46" s="214" t="s">
        <v>182</v>
      </c>
      <c r="U46" s="214">
        <v>1.05</v>
      </c>
      <c r="V46" s="214">
        <v>78.997380000000007</v>
      </c>
      <c r="W46" s="214"/>
      <c r="X46" s="214" t="s">
        <v>183</v>
      </c>
      <c r="Y46" s="214" t="s">
        <v>184</v>
      </c>
      <c r="Z46" s="208"/>
      <c r="AA46" s="208"/>
      <c r="AB46" s="208"/>
      <c r="AC46" s="208"/>
      <c r="AD46" s="208"/>
      <c r="AE46" s="208"/>
      <c r="AF46" s="208"/>
      <c r="AG46" s="208" t="s">
        <v>185</v>
      </c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ht="22.5" outlineLevel="1" x14ac:dyDescent="0.2">
      <c r="A47" s="211"/>
      <c r="B47" s="212"/>
      <c r="C47" s="241" t="s">
        <v>292</v>
      </c>
      <c r="D47" s="215"/>
      <c r="E47" s="216">
        <v>71.875600000000006</v>
      </c>
      <c r="F47" s="214"/>
      <c r="G47" s="214"/>
      <c r="H47" s="214"/>
      <c r="I47" s="214"/>
      <c r="J47" s="214"/>
      <c r="K47" s="214"/>
      <c r="L47" s="214"/>
      <c r="M47" s="214"/>
      <c r="N47" s="213"/>
      <c r="O47" s="213"/>
      <c r="P47" s="213"/>
      <c r="Q47" s="213"/>
      <c r="R47" s="214"/>
      <c r="S47" s="214"/>
      <c r="T47" s="214"/>
      <c r="U47" s="214"/>
      <c r="V47" s="214"/>
      <c r="W47" s="214"/>
      <c r="X47" s="214"/>
      <c r="Y47" s="214"/>
      <c r="Z47" s="208"/>
      <c r="AA47" s="208"/>
      <c r="AB47" s="208"/>
      <c r="AC47" s="208"/>
      <c r="AD47" s="208"/>
      <c r="AE47" s="208"/>
      <c r="AF47" s="208"/>
      <c r="AG47" s="208" t="s">
        <v>187</v>
      </c>
      <c r="AH47" s="208">
        <v>0</v>
      </c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outlineLevel="2" x14ac:dyDescent="0.2">
      <c r="A48" s="211"/>
      <c r="B48" s="212"/>
      <c r="C48" s="241" t="s">
        <v>293</v>
      </c>
      <c r="D48" s="215"/>
      <c r="E48" s="216">
        <v>3.36</v>
      </c>
      <c r="F48" s="214"/>
      <c r="G48" s="214"/>
      <c r="H48" s="214"/>
      <c r="I48" s="214"/>
      <c r="J48" s="214"/>
      <c r="K48" s="214"/>
      <c r="L48" s="214"/>
      <c r="M48" s="214"/>
      <c r="N48" s="213"/>
      <c r="O48" s="213"/>
      <c r="P48" s="213"/>
      <c r="Q48" s="213"/>
      <c r="R48" s="214"/>
      <c r="S48" s="214"/>
      <c r="T48" s="214"/>
      <c r="U48" s="214"/>
      <c r="V48" s="214"/>
      <c r="W48" s="214"/>
      <c r="X48" s="214"/>
      <c r="Y48" s="214"/>
      <c r="Z48" s="208"/>
      <c r="AA48" s="208"/>
      <c r="AB48" s="208"/>
      <c r="AC48" s="208"/>
      <c r="AD48" s="208"/>
      <c r="AE48" s="208"/>
      <c r="AF48" s="208"/>
      <c r="AG48" s="208" t="s">
        <v>187</v>
      </c>
      <c r="AH48" s="208">
        <v>0</v>
      </c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x14ac:dyDescent="0.2">
      <c r="A49" s="225">
        <v>16</v>
      </c>
      <c r="B49" s="226" t="s">
        <v>294</v>
      </c>
      <c r="C49" s="240" t="s">
        <v>295</v>
      </c>
      <c r="D49" s="227" t="s">
        <v>181</v>
      </c>
      <c r="E49" s="228">
        <v>75.235600000000005</v>
      </c>
      <c r="F49" s="229">
        <v>148.5</v>
      </c>
      <c r="G49" s="230">
        <v>11172.49</v>
      </c>
      <c r="H49" s="214">
        <v>0</v>
      </c>
      <c r="I49" s="214">
        <v>0</v>
      </c>
      <c r="J49" s="214">
        <v>148.5</v>
      </c>
      <c r="K49" s="214">
        <v>11172.4866</v>
      </c>
      <c r="L49" s="214">
        <v>21</v>
      </c>
      <c r="M49" s="214">
        <v>13518.7129</v>
      </c>
      <c r="N49" s="213">
        <v>0</v>
      </c>
      <c r="O49" s="213">
        <v>0</v>
      </c>
      <c r="P49" s="213">
        <v>0</v>
      </c>
      <c r="Q49" s="213">
        <v>0</v>
      </c>
      <c r="R49" s="214"/>
      <c r="S49" s="214" t="s">
        <v>182</v>
      </c>
      <c r="T49" s="214" t="s">
        <v>182</v>
      </c>
      <c r="U49" s="214">
        <v>0.32</v>
      </c>
      <c r="V49" s="214">
        <v>24.075392000000001</v>
      </c>
      <c r="W49" s="214"/>
      <c r="X49" s="214" t="s">
        <v>183</v>
      </c>
      <c r="Y49" s="214" t="s">
        <v>184</v>
      </c>
      <c r="Z49" s="208"/>
      <c r="AA49" s="208"/>
      <c r="AB49" s="208"/>
      <c r="AC49" s="208"/>
      <c r="AD49" s="208"/>
      <c r="AE49" s="208"/>
      <c r="AF49" s="208"/>
      <c r="AG49" s="208" t="s">
        <v>185</v>
      </c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outlineLevel="1" x14ac:dyDescent="0.2">
      <c r="A50" s="211"/>
      <c r="B50" s="212"/>
      <c r="C50" s="242" t="s">
        <v>281</v>
      </c>
      <c r="D50" s="231"/>
      <c r="E50" s="231"/>
      <c r="F50" s="231"/>
      <c r="G50" s="231"/>
      <c r="H50" s="214"/>
      <c r="I50" s="214"/>
      <c r="J50" s="214"/>
      <c r="K50" s="214"/>
      <c r="L50" s="214"/>
      <c r="M50" s="214"/>
      <c r="N50" s="213"/>
      <c r="O50" s="213"/>
      <c r="P50" s="213"/>
      <c r="Q50" s="213"/>
      <c r="R50" s="214"/>
      <c r="S50" s="214"/>
      <c r="T50" s="214"/>
      <c r="U50" s="214"/>
      <c r="V50" s="214"/>
      <c r="W50" s="214"/>
      <c r="X50" s="214"/>
      <c r="Y50" s="214"/>
      <c r="Z50" s="208"/>
      <c r="AA50" s="208"/>
      <c r="AB50" s="208"/>
      <c r="AC50" s="208"/>
      <c r="AD50" s="208"/>
      <c r="AE50" s="208"/>
      <c r="AF50" s="208"/>
      <c r="AG50" s="208" t="s">
        <v>198</v>
      </c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outlineLevel="1" x14ac:dyDescent="0.2">
      <c r="A51" s="211"/>
      <c r="B51" s="212"/>
      <c r="C51" s="241" t="s">
        <v>296</v>
      </c>
      <c r="D51" s="215"/>
      <c r="E51" s="216">
        <v>75.235600000000005</v>
      </c>
      <c r="F51" s="214"/>
      <c r="G51" s="214"/>
      <c r="H51" s="214"/>
      <c r="I51" s="214"/>
      <c r="J51" s="214"/>
      <c r="K51" s="214"/>
      <c r="L51" s="214"/>
      <c r="M51" s="214"/>
      <c r="N51" s="213"/>
      <c r="O51" s="213"/>
      <c r="P51" s="213"/>
      <c r="Q51" s="213"/>
      <c r="R51" s="214"/>
      <c r="S51" s="214"/>
      <c r="T51" s="214"/>
      <c r="U51" s="214"/>
      <c r="V51" s="214"/>
      <c r="W51" s="214"/>
      <c r="X51" s="214"/>
      <c r="Y51" s="214"/>
      <c r="Z51" s="208"/>
      <c r="AA51" s="208"/>
      <c r="AB51" s="208"/>
      <c r="AC51" s="208"/>
      <c r="AD51" s="208"/>
      <c r="AE51" s="208"/>
      <c r="AF51" s="208"/>
      <c r="AG51" s="208" t="s">
        <v>187</v>
      </c>
      <c r="AH51" s="208">
        <v>5</v>
      </c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x14ac:dyDescent="0.2">
      <c r="A52" s="225">
        <v>17</v>
      </c>
      <c r="B52" s="226" t="s">
        <v>297</v>
      </c>
      <c r="C52" s="240" t="s">
        <v>298</v>
      </c>
      <c r="D52" s="227" t="s">
        <v>299</v>
      </c>
      <c r="E52" s="228">
        <v>8</v>
      </c>
      <c r="F52" s="229">
        <v>692</v>
      </c>
      <c r="G52" s="230">
        <v>5536</v>
      </c>
      <c r="H52" s="214">
        <v>494.6</v>
      </c>
      <c r="I52" s="214">
        <v>3956.8</v>
      </c>
      <c r="J52" s="214">
        <v>197.4</v>
      </c>
      <c r="K52" s="214">
        <v>1579.2</v>
      </c>
      <c r="L52" s="214">
        <v>21</v>
      </c>
      <c r="M52" s="214">
        <v>6698.56</v>
      </c>
      <c r="N52" s="213">
        <v>3.0300000000000001E-3</v>
      </c>
      <c r="O52" s="213">
        <v>2.4240000000000001E-2</v>
      </c>
      <c r="P52" s="213">
        <v>0</v>
      </c>
      <c r="Q52" s="213">
        <v>0</v>
      </c>
      <c r="R52" s="214"/>
      <c r="S52" s="214" t="s">
        <v>182</v>
      </c>
      <c r="T52" s="214" t="s">
        <v>182</v>
      </c>
      <c r="U52" s="214">
        <v>0.4</v>
      </c>
      <c r="V52" s="214">
        <v>3.2</v>
      </c>
      <c r="W52" s="214"/>
      <c r="X52" s="214" t="s">
        <v>183</v>
      </c>
      <c r="Y52" s="214" t="s">
        <v>184</v>
      </c>
      <c r="Z52" s="208"/>
      <c r="AA52" s="208"/>
      <c r="AB52" s="208"/>
      <c r="AC52" s="208"/>
      <c r="AD52" s="208"/>
      <c r="AE52" s="208"/>
      <c r="AF52" s="208"/>
      <c r="AG52" s="208" t="s">
        <v>185</v>
      </c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 x14ac:dyDescent="0.2">
      <c r="A53" s="211"/>
      <c r="B53" s="212"/>
      <c r="C53" s="241" t="s">
        <v>104</v>
      </c>
      <c r="D53" s="215"/>
      <c r="E53" s="216">
        <v>8</v>
      </c>
      <c r="F53" s="214"/>
      <c r="G53" s="214"/>
      <c r="H53" s="214"/>
      <c r="I53" s="214"/>
      <c r="J53" s="214"/>
      <c r="K53" s="214"/>
      <c r="L53" s="214"/>
      <c r="M53" s="214"/>
      <c r="N53" s="213"/>
      <c r="O53" s="213"/>
      <c r="P53" s="213"/>
      <c r="Q53" s="213"/>
      <c r="R53" s="214"/>
      <c r="S53" s="214"/>
      <c r="T53" s="214"/>
      <c r="U53" s="214"/>
      <c r="V53" s="214"/>
      <c r="W53" s="214"/>
      <c r="X53" s="214"/>
      <c r="Y53" s="214"/>
      <c r="Z53" s="208"/>
      <c r="AA53" s="208"/>
      <c r="AB53" s="208"/>
      <c r="AC53" s="208"/>
      <c r="AD53" s="208"/>
      <c r="AE53" s="208"/>
      <c r="AF53" s="208"/>
      <c r="AG53" s="208" t="s">
        <v>187</v>
      </c>
      <c r="AH53" s="208">
        <v>0</v>
      </c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ht="22.5" x14ac:dyDescent="0.2">
      <c r="A54" s="225">
        <v>18</v>
      </c>
      <c r="B54" s="226" t="s">
        <v>300</v>
      </c>
      <c r="C54" s="240" t="s">
        <v>301</v>
      </c>
      <c r="D54" s="227" t="s">
        <v>228</v>
      </c>
      <c r="E54" s="228">
        <v>2.7902999999999998</v>
      </c>
      <c r="F54" s="229">
        <v>57540</v>
      </c>
      <c r="G54" s="230">
        <v>160553.85999999999</v>
      </c>
      <c r="H54" s="214">
        <v>43298.66</v>
      </c>
      <c r="I54" s="214">
        <v>120816.250998</v>
      </c>
      <c r="J54" s="214">
        <v>14241.34</v>
      </c>
      <c r="K54" s="214">
        <v>39737.611001999998</v>
      </c>
      <c r="L54" s="214">
        <v>21</v>
      </c>
      <c r="M54" s="214">
        <v>194270.17059999998</v>
      </c>
      <c r="N54" s="213">
        <v>1.0211600000000001</v>
      </c>
      <c r="O54" s="213">
        <v>2.8493427479999998</v>
      </c>
      <c r="P54" s="213">
        <v>0</v>
      </c>
      <c r="Q54" s="213">
        <v>0</v>
      </c>
      <c r="R54" s="214"/>
      <c r="S54" s="214" t="s">
        <v>182</v>
      </c>
      <c r="T54" s="214" t="s">
        <v>182</v>
      </c>
      <c r="U54" s="214">
        <v>23.53</v>
      </c>
      <c r="V54" s="214">
        <v>65.655759000000003</v>
      </c>
      <c r="W54" s="214"/>
      <c r="X54" s="214" t="s">
        <v>183</v>
      </c>
      <c r="Y54" s="214" t="s">
        <v>184</v>
      </c>
      <c r="Z54" s="208"/>
      <c r="AA54" s="208"/>
      <c r="AB54" s="208"/>
      <c r="AC54" s="208"/>
      <c r="AD54" s="208"/>
      <c r="AE54" s="208"/>
      <c r="AF54" s="208"/>
      <c r="AG54" s="208" t="s">
        <v>185</v>
      </c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outlineLevel="1" x14ac:dyDescent="0.2">
      <c r="A55" s="211"/>
      <c r="B55" s="212"/>
      <c r="C55" s="241" t="s">
        <v>302</v>
      </c>
      <c r="D55" s="215"/>
      <c r="E55" s="216">
        <v>2.7902999999999998</v>
      </c>
      <c r="F55" s="214"/>
      <c r="G55" s="214"/>
      <c r="H55" s="214"/>
      <c r="I55" s="214"/>
      <c r="J55" s="214"/>
      <c r="K55" s="214"/>
      <c r="L55" s="214"/>
      <c r="M55" s="214"/>
      <c r="N55" s="213"/>
      <c r="O55" s="213"/>
      <c r="P55" s="213"/>
      <c r="Q55" s="213"/>
      <c r="R55" s="214"/>
      <c r="S55" s="214"/>
      <c r="T55" s="214"/>
      <c r="U55" s="214"/>
      <c r="V55" s="214"/>
      <c r="W55" s="214"/>
      <c r="X55" s="214"/>
      <c r="Y55" s="214"/>
      <c r="Z55" s="208"/>
      <c r="AA55" s="208"/>
      <c r="AB55" s="208"/>
      <c r="AC55" s="208"/>
      <c r="AD55" s="208"/>
      <c r="AE55" s="208"/>
      <c r="AF55" s="208"/>
      <c r="AG55" s="208" t="s">
        <v>187</v>
      </c>
      <c r="AH55" s="208">
        <v>0</v>
      </c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ht="22.5" x14ac:dyDescent="0.2">
      <c r="A56" s="232">
        <v>19</v>
      </c>
      <c r="B56" s="233" t="s">
        <v>303</v>
      </c>
      <c r="C56" s="243" t="s">
        <v>304</v>
      </c>
      <c r="D56" s="234" t="s">
        <v>299</v>
      </c>
      <c r="E56" s="235">
        <v>1</v>
      </c>
      <c r="F56" s="236">
        <v>677</v>
      </c>
      <c r="G56" s="237">
        <v>677</v>
      </c>
      <c r="H56" s="214">
        <v>0</v>
      </c>
      <c r="I56" s="214">
        <v>0</v>
      </c>
      <c r="J56" s="214">
        <v>677</v>
      </c>
      <c r="K56" s="214">
        <v>677</v>
      </c>
      <c r="L56" s="214">
        <v>21</v>
      </c>
      <c r="M56" s="214">
        <v>819.17</v>
      </c>
      <c r="N56" s="213">
        <v>6.8900000000000003E-3</v>
      </c>
      <c r="O56" s="213">
        <v>6.8900000000000003E-3</v>
      </c>
      <c r="P56" s="213">
        <v>0</v>
      </c>
      <c r="Q56" s="213">
        <v>0</v>
      </c>
      <c r="R56" s="214"/>
      <c r="S56" s="214" t="s">
        <v>224</v>
      </c>
      <c r="T56" s="214" t="s">
        <v>182</v>
      </c>
      <c r="U56" s="214">
        <v>0.89</v>
      </c>
      <c r="V56" s="214">
        <v>0.89</v>
      </c>
      <c r="W56" s="214"/>
      <c r="X56" s="214" t="s">
        <v>183</v>
      </c>
      <c r="Y56" s="214" t="s">
        <v>184</v>
      </c>
      <c r="Z56" s="208"/>
      <c r="AA56" s="208"/>
      <c r="AB56" s="208"/>
      <c r="AC56" s="208"/>
      <c r="AD56" s="208"/>
      <c r="AE56" s="208"/>
      <c r="AF56" s="208"/>
      <c r="AG56" s="208" t="s">
        <v>185</v>
      </c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x14ac:dyDescent="0.2">
      <c r="A57" s="219" t="s">
        <v>177</v>
      </c>
      <c r="B57" s="220" t="s">
        <v>94</v>
      </c>
      <c r="C57" s="239" t="s">
        <v>95</v>
      </c>
      <c r="D57" s="221"/>
      <c r="E57" s="222"/>
      <c r="F57" s="223"/>
      <c r="G57" s="224">
        <v>129149.46</v>
      </c>
      <c r="H57" s="218"/>
      <c r="I57" s="218">
        <v>83277.820000000007</v>
      </c>
      <c r="J57" s="218"/>
      <c r="K57" s="218">
        <v>45871.64</v>
      </c>
      <c r="L57" s="218"/>
      <c r="M57" s="218"/>
      <c r="N57" s="217"/>
      <c r="O57" s="217"/>
      <c r="P57" s="217"/>
      <c r="Q57" s="217"/>
      <c r="R57" s="218"/>
      <c r="S57" s="218"/>
      <c r="T57" s="218"/>
      <c r="U57" s="218"/>
      <c r="V57" s="218"/>
      <c r="W57" s="218"/>
      <c r="X57" s="218"/>
      <c r="Y57" s="218"/>
      <c r="AG57" t="s">
        <v>178</v>
      </c>
    </row>
    <row r="58" spans="1:60" x14ac:dyDescent="0.2">
      <c r="A58" s="225">
        <v>20</v>
      </c>
      <c r="B58" s="226" t="s">
        <v>305</v>
      </c>
      <c r="C58" s="240" t="s">
        <v>306</v>
      </c>
      <c r="D58" s="227" t="s">
        <v>202</v>
      </c>
      <c r="E58" s="228">
        <v>8.2450799999999997</v>
      </c>
      <c r="F58" s="229">
        <v>5065</v>
      </c>
      <c r="G58" s="230">
        <v>41761.33</v>
      </c>
      <c r="H58" s="214">
        <v>4371.7700000000004</v>
      </c>
      <c r="I58" s="214">
        <v>36045.593391599999</v>
      </c>
      <c r="J58" s="214">
        <v>693.23</v>
      </c>
      <c r="K58" s="214">
        <v>5715.7368084</v>
      </c>
      <c r="L58" s="214">
        <v>21</v>
      </c>
      <c r="M58" s="214">
        <v>50531.209300000002</v>
      </c>
      <c r="N58" s="213">
        <v>2.5301300000000002</v>
      </c>
      <c r="O58" s="213">
        <v>20.8611242604</v>
      </c>
      <c r="P58" s="213">
        <v>0</v>
      </c>
      <c r="Q58" s="213">
        <v>0</v>
      </c>
      <c r="R58" s="214"/>
      <c r="S58" s="214" t="s">
        <v>182</v>
      </c>
      <c r="T58" s="214" t="s">
        <v>182</v>
      </c>
      <c r="U58" s="214">
        <v>1.21</v>
      </c>
      <c r="V58" s="214">
        <v>9.9765467999999995</v>
      </c>
      <c r="W58" s="214"/>
      <c r="X58" s="214" t="s">
        <v>183</v>
      </c>
      <c r="Y58" s="214" t="s">
        <v>184</v>
      </c>
      <c r="Z58" s="208"/>
      <c r="AA58" s="208"/>
      <c r="AB58" s="208"/>
      <c r="AC58" s="208"/>
      <c r="AD58" s="208"/>
      <c r="AE58" s="208"/>
      <c r="AF58" s="208"/>
      <c r="AG58" s="208" t="s">
        <v>185</v>
      </c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outlineLevel="1" x14ac:dyDescent="0.2">
      <c r="A59" s="211"/>
      <c r="B59" s="212"/>
      <c r="C59" s="242" t="s">
        <v>307</v>
      </c>
      <c r="D59" s="231"/>
      <c r="E59" s="231"/>
      <c r="F59" s="231"/>
      <c r="G59" s="231"/>
      <c r="H59" s="214"/>
      <c r="I59" s="214"/>
      <c r="J59" s="214"/>
      <c r="K59" s="214"/>
      <c r="L59" s="214"/>
      <c r="M59" s="214"/>
      <c r="N59" s="213"/>
      <c r="O59" s="213"/>
      <c r="P59" s="213"/>
      <c r="Q59" s="213"/>
      <c r="R59" s="214"/>
      <c r="S59" s="214"/>
      <c r="T59" s="214"/>
      <c r="U59" s="214"/>
      <c r="V59" s="214"/>
      <c r="W59" s="214"/>
      <c r="X59" s="214"/>
      <c r="Y59" s="214"/>
      <c r="Z59" s="208"/>
      <c r="AA59" s="208"/>
      <c r="AB59" s="208"/>
      <c r="AC59" s="208"/>
      <c r="AD59" s="208"/>
      <c r="AE59" s="208"/>
      <c r="AF59" s="208"/>
      <c r="AG59" s="208" t="s">
        <v>198</v>
      </c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ht="22.5" outlineLevel="1" x14ac:dyDescent="0.2">
      <c r="A60" s="211"/>
      <c r="B60" s="212"/>
      <c r="C60" s="241" t="s">
        <v>308</v>
      </c>
      <c r="D60" s="215"/>
      <c r="E60" s="216">
        <v>8.2450799999999997</v>
      </c>
      <c r="F60" s="214"/>
      <c r="G60" s="214"/>
      <c r="H60" s="214"/>
      <c r="I60" s="214"/>
      <c r="J60" s="214"/>
      <c r="K60" s="214"/>
      <c r="L60" s="214"/>
      <c r="M60" s="214"/>
      <c r="N60" s="213"/>
      <c r="O60" s="213"/>
      <c r="P60" s="213"/>
      <c r="Q60" s="213"/>
      <c r="R60" s="214"/>
      <c r="S60" s="214"/>
      <c r="T60" s="214"/>
      <c r="U60" s="214"/>
      <c r="V60" s="214"/>
      <c r="W60" s="214"/>
      <c r="X60" s="214"/>
      <c r="Y60" s="214"/>
      <c r="Z60" s="208"/>
      <c r="AA60" s="208"/>
      <c r="AB60" s="208"/>
      <c r="AC60" s="208"/>
      <c r="AD60" s="208"/>
      <c r="AE60" s="208"/>
      <c r="AF60" s="208"/>
      <c r="AG60" s="208" t="s">
        <v>187</v>
      </c>
      <c r="AH60" s="208">
        <v>0</v>
      </c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ht="22.5" x14ac:dyDescent="0.2">
      <c r="A61" s="225">
        <v>21</v>
      </c>
      <c r="B61" s="226" t="s">
        <v>309</v>
      </c>
      <c r="C61" s="240" t="s">
        <v>310</v>
      </c>
      <c r="D61" s="227" t="s">
        <v>181</v>
      </c>
      <c r="E61" s="228">
        <v>30.007999999999999</v>
      </c>
      <c r="F61" s="229">
        <v>968</v>
      </c>
      <c r="G61" s="230">
        <v>29047.74</v>
      </c>
      <c r="H61" s="214">
        <v>435.46</v>
      </c>
      <c r="I61" s="214">
        <v>13067.283679999999</v>
      </c>
      <c r="J61" s="214">
        <v>532.54</v>
      </c>
      <c r="K61" s="214">
        <v>15980.460319999998</v>
      </c>
      <c r="L61" s="214">
        <v>21</v>
      </c>
      <c r="M61" s="214">
        <v>35147.765400000004</v>
      </c>
      <c r="N61" s="213">
        <v>6.0310000000000002E-2</v>
      </c>
      <c r="O61" s="213">
        <v>1.80978248</v>
      </c>
      <c r="P61" s="213">
        <v>0</v>
      </c>
      <c r="Q61" s="213">
        <v>0</v>
      </c>
      <c r="R61" s="214"/>
      <c r="S61" s="214" t="s">
        <v>182</v>
      </c>
      <c r="T61" s="214" t="s">
        <v>182</v>
      </c>
      <c r="U61" s="214">
        <v>0.85</v>
      </c>
      <c r="V61" s="214">
        <v>25.506799999999998</v>
      </c>
      <c r="W61" s="214"/>
      <c r="X61" s="214" t="s">
        <v>183</v>
      </c>
      <c r="Y61" s="214" t="s">
        <v>184</v>
      </c>
      <c r="Z61" s="208"/>
      <c r="AA61" s="208"/>
      <c r="AB61" s="208"/>
      <c r="AC61" s="208"/>
      <c r="AD61" s="208"/>
      <c r="AE61" s="208"/>
      <c r="AF61" s="208"/>
      <c r="AG61" s="208" t="s">
        <v>185</v>
      </c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outlineLevel="1" x14ac:dyDescent="0.2">
      <c r="A62" s="211"/>
      <c r="B62" s="212"/>
      <c r="C62" s="241" t="s">
        <v>311</v>
      </c>
      <c r="D62" s="215"/>
      <c r="E62" s="216">
        <v>30.007999999999999</v>
      </c>
      <c r="F62" s="214"/>
      <c r="G62" s="214"/>
      <c r="H62" s="214"/>
      <c r="I62" s="214"/>
      <c r="J62" s="214"/>
      <c r="K62" s="214"/>
      <c r="L62" s="214"/>
      <c r="M62" s="214"/>
      <c r="N62" s="213"/>
      <c r="O62" s="213"/>
      <c r="P62" s="213"/>
      <c r="Q62" s="213"/>
      <c r="R62" s="214"/>
      <c r="S62" s="214"/>
      <c r="T62" s="214"/>
      <c r="U62" s="214"/>
      <c r="V62" s="214"/>
      <c r="W62" s="214"/>
      <c r="X62" s="214"/>
      <c r="Y62" s="214"/>
      <c r="Z62" s="208"/>
      <c r="AA62" s="208"/>
      <c r="AB62" s="208"/>
      <c r="AC62" s="208"/>
      <c r="AD62" s="208"/>
      <c r="AE62" s="208"/>
      <c r="AF62" s="208"/>
      <c r="AG62" s="208" t="s">
        <v>187</v>
      </c>
      <c r="AH62" s="208">
        <v>0</v>
      </c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ht="22.5" x14ac:dyDescent="0.2">
      <c r="A63" s="225">
        <v>22</v>
      </c>
      <c r="B63" s="226" t="s">
        <v>312</v>
      </c>
      <c r="C63" s="240" t="s">
        <v>313</v>
      </c>
      <c r="D63" s="227" t="s">
        <v>181</v>
      </c>
      <c r="E63" s="228">
        <v>30.007999999999999</v>
      </c>
      <c r="F63" s="229">
        <v>298</v>
      </c>
      <c r="G63" s="230">
        <v>8942.3799999999992</v>
      </c>
      <c r="H63" s="214">
        <v>0</v>
      </c>
      <c r="I63" s="214">
        <v>0</v>
      </c>
      <c r="J63" s="214">
        <v>298</v>
      </c>
      <c r="K63" s="214">
        <v>8942.384</v>
      </c>
      <c r="L63" s="214">
        <v>21</v>
      </c>
      <c r="M63" s="214">
        <v>10820.279799999998</v>
      </c>
      <c r="N63" s="213">
        <v>0</v>
      </c>
      <c r="O63" s="213">
        <v>0</v>
      </c>
      <c r="P63" s="213">
        <v>0</v>
      </c>
      <c r="Q63" s="213">
        <v>0</v>
      </c>
      <c r="R63" s="214"/>
      <c r="S63" s="214" t="s">
        <v>182</v>
      </c>
      <c r="T63" s="214" t="s">
        <v>182</v>
      </c>
      <c r="U63" s="214">
        <v>0.35</v>
      </c>
      <c r="V63" s="214">
        <v>10.502799999999999</v>
      </c>
      <c r="W63" s="214"/>
      <c r="X63" s="214" t="s">
        <v>183</v>
      </c>
      <c r="Y63" s="214" t="s">
        <v>184</v>
      </c>
      <c r="Z63" s="208"/>
      <c r="AA63" s="208"/>
      <c r="AB63" s="208"/>
      <c r="AC63" s="208"/>
      <c r="AD63" s="208"/>
      <c r="AE63" s="208"/>
      <c r="AF63" s="208"/>
      <c r="AG63" s="208" t="s">
        <v>185</v>
      </c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outlineLevel="1" x14ac:dyDescent="0.2">
      <c r="A64" s="211"/>
      <c r="B64" s="212"/>
      <c r="C64" s="241" t="s">
        <v>314</v>
      </c>
      <c r="D64" s="215"/>
      <c r="E64" s="216">
        <v>30.007999999999999</v>
      </c>
      <c r="F64" s="214"/>
      <c r="G64" s="214"/>
      <c r="H64" s="214"/>
      <c r="I64" s="214"/>
      <c r="J64" s="214"/>
      <c r="K64" s="214"/>
      <c r="L64" s="214"/>
      <c r="M64" s="214"/>
      <c r="N64" s="213"/>
      <c r="O64" s="213"/>
      <c r="P64" s="213"/>
      <c r="Q64" s="213"/>
      <c r="R64" s="214"/>
      <c r="S64" s="214"/>
      <c r="T64" s="214"/>
      <c r="U64" s="214"/>
      <c r="V64" s="214"/>
      <c r="W64" s="214"/>
      <c r="X64" s="214"/>
      <c r="Y64" s="214"/>
      <c r="Z64" s="208"/>
      <c r="AA64" s="208"/>
      <c r="AB64" s="208"/>
      <c r="AC64" s="208"/>
      <c r="AD64" s="208"/>
      <c r="AE64" s="208"/>
      <c r="AF64" s="208"/>
      <c r="AG64" s="208" t="s">
        <v>187</v>
      </c>
      <c r="AH64" s="208">
        <v>5</v>
      </c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</row>
    <row r="65" spans="1:60" ht="22.5" x14ac:dyDescent="0.2">
      <c r="A65" s="225">
        <v>23</v>
      </c>
      <c r="B65" s="226" t="s">
        <v>315</v>
      </c>
      <c r="C65" s="240" t="s">
        <v>316</v>
      </c>
      <c r="D65" s="227" t="s">
        <v>193</v>
      </c>
      <c r="E65" s="228">
        <v>11.8</v>
      </c>
      <c r="F65" s="229">
        <v>94.3</v>
      </c>
      <c r="G65" s="230">
        <v>1112.74</v>
      </c>
      <c r="H65" s="214">
        <v>15.54</v>
      </c>
      <c r="I65" s="214">
        <v>183.37200000000001</v>
      </c>
      <c r="J65" s="214">
        <v>78.760000000000005</v>
      </c>
      <c r="K65" s="214">
        <v>929.36800000000017</v>
      </c>
      <c r="L65" s="214">
        <v>21</v>
      </c>
      <c r="M65" s="214">
        <v>1346.4154000000001</v>
      </c>
      <c r="N65" s="213">
        <v>1.3999999999999999E-4</v>
      </c>
      <c r="O65" s="213">
        <v>1.652E-3</v>
      </c>
      <c r="P65" s="213">
        <v>0</v>
      </c>
      <c r="Q65" s="213">
        <v>0</v>
      </c>
      <c r="R65" s="214"/>
      <c r="S65" s="214" t="s">
        <v>182</v>
      </c>
      <c r="T65" s="214" t="s">
        <v>182</v>
      </c>
      <c r="U65" s="214">
        <v>0.13</v>
      </c>
      <c r="V65" s="214">
        <v>1.5340000000000003</v>
      </c>
      <c r="W65" s="214"/>
      <c r="X65" s="214" t="s">
        <v>183</v>
      </c>
      <c r="Y65" s="214" t="s">
        <v>184</v>
      </c>
      <c r="Z65" s="208"/>
      <c r="AA65" s="208"/>
      <c r="AB65" s="208"/>
      <c r="AC65" s="208"/>
      <c r="AD65" s="208"/>
      <c r="AE65" s="208"/>
      <c r="AF65" s="208"/>
      <c r="AG65" s="208" t="s">
        <v>185</v>
      </c>
      <c r="AH65" s="208"/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</row>
    <row r="66" spans="1:60" outlineLevel="1" x14ac:dyDescent="0.2">
      <c r="A66" s="211"/>
      <c r="B66" s="212"/>
      <c r="C66" s="241" t="s">
        <v>317</v>
      </c>
      <c r="D66" s="215"/>
      <c r="E66" s="216">
        <v>11.8</v>
      </c>
      <c r="F66" s="214"/>
      <c r="G66" s="214"/>
      <c r="H66" s="214"/>
      <c r="I66" s="214"/>
      <c r="J66" s="214"/>
      <c r="K66" s="214"/>
      <c r="L66" s="214"/>
      <c r="M66" s="214"/>
      <c r="N66" s="213"/>
      <c r="O66" s="213"/>
      <c r="P66" s="213"/>
      <c r="Q66" s="213"/>
      <c r="R66" s="214"/>
      <c r="S66" s="214"/>
      <c r="T66" s="214"/>
      <c r="U66" s="214"/>
      <c r="V66" s="214"/>
      <c r="W66" s="214"/>
      <c r="X66" s="214"/>
      <c r="Y66" s="214"/>
      <c r="Z66" s="208"/>
      <c r="AA66" s="208"/>
      <c r="AB66" s="208"/>
      <c r="AC66" s="208"/>
      <c r="AD66" s="208"/>
      <c r="AE66" s="208"/>
      <c r="AF66" s="208"/>
      <c r="AG66" s="208" t="s">
        <v>187</v>
      </c>
      <c r="AH66" s="208">
        <v>0</v>
      </c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</row>
    <row r="67" spans="1:60" ht="22.5" x14ac:dyDescent="0.2">
      <c r="A67" s="225">
        <v>24</v>
      </c>
      <c r="B67" s="226" t="s">
        <v>318</v>
      </c>
      <c r="C67" s="240" t="s">
        <v>319</v>
      </c>
      <c r="D67" s="227" t="s">
        <v>228</v>
      </c>
      <c r="E67" s="228">
        <v>0.71689999999999998</v>
      </c>
      <c r="F67" s="229">
        <v>58300</v>
      </c>
      <c r="G67" s="230">
        <v>41795.269999999997</v>
      </c>
      <c r="H67" s="214">
        <v>43285.78</v>
      </c>
      <c r="I67" s="214">
        <v>31031.575681999999</v>
      </c>
      <c r="J67" s="214">
        <v>15014.22</v>
      </c>
      <c r="K67" s="214">
        <v>10763.694318</v>
      </c>
      <c r="L67" s="214">
        <v>21</v>
      </c>
      <c r="M67" s="214">
        <v>50572.276699999995</v>
      </c>
      <c r="N67" s="213">
        <v>1.0202899999999999</v>
      </c>
      <c r="O67" s="213">
        <v>0.73144590099999995</v>
      </c>
      <c r="P67" s="213">
        <v>0</v>
      </c>
      <c r="Q67" s="213">
        <v>0</v>
      </c>
      <c r="R67" s="214"/>
      <c r="S67" s="214" t="s">
        <v>182</v>
      </c>
      <c r="T67" s="214" t="s">
        <v>182</v>
      </c>
      <c r="U67" s="214">
        <v>25.27</v>
      </c>
      <c r="V67" s="214">
        <v>18.116063</v>
      </c>
      <c r="W67" s="214"/>
      <c r="X67" s="214" t="s">
        <v>183</v>
      </c>
      <c r="Y67" s="214" t="s">
        <v>184</v>
      </c>
      <c r="Z67" s="208"/>
      <c r="AA67" s="208"/>
      <c r="AB67" s="208"/>
      <c r="AC67" s="208"/>
      <c r="AD67" s="208"/>
      <c r="AE67" s="208"/>
      <c r="AF67" s="208"/>
      <c r="AG67" s="208" t="s">
        <v>185</v>
      </c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ht="22.5" outlineLevel="1" x14ac:dyDescent="0.2">
      <c r="A68" s="211"/>
      <c r="B68" s="212"/>
      <c r="C68" s="241" t="s">
        <v>320</v>
      </c>
      <c r="D68" s="215"/>
      <c r="E68" s="216">
        <v>0.71689999999999998</v>
      </c>
      <c r="F68" s="214"/>
      <c r="G68" s="214"/>
      <c r="H68" s="214"/>
      <c r="I68" s="214"/>
      <c r="J68" s="214"/>
      <c r="K68" s="214"/>
      <c r="L68" s="214"/>
      <c r="M68" s="214"/>
      <c r="N68" s="213"/>
      <c r="O68" s="213"/>
      <c r="P68" s="213"/>
      <c r="Q68" s="213"/>
      <c r="R68" s="214"/>
      <c r="S68" s="214"/>
      <c r="T68" s="214"/>
      <c r="U68" s="214"/>
      <c r="V68" s="214"/>
      <c r="W68" s="214"/>
      <c r="X68" s="214"/>
      <c r="Y68" s="214"/>
      <c r="Z68" s="208"/>
      <c r="AA68" s="208"/>
      <c r="AB68" s="208"/>
      <c r="AC68" s="208"/>
      <c r="AD68" s="208"/>
      <c r="AE68" s="208"/>
      <c r="AF68" s="208"/>
      <c r="AG68" s="208" t="s">
        <v>187</v>
      </c>
      <c r="AH68" s="208">
        <v>0</v>
      </c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x14ac:dyDescent="0.2">
      <c r="A69" s="225">
        <v>25</v>
      </c>
      <c r="B69" s="226" t="s">
        <v>321</v>
      </c>
      <c r="C69" s="240" t="s">
        <v>322</v>
      </c>
      <c r="D69" s="227" t="s">
        <v>323</v>
      </c>
      <c r="E69" s="228">
        <v>11.8</v>
      </c>
      <c r="F69" s="229">
        <v>550</v>
      </c>
      <c r="G69" s="230">
        <v>6490</v>
      </c>
      <c r="H69" s="214">
        <v>250</v>
      </c>
      <c r="I69" s="214">
        <v>2950</v>
      </c>
      <c r="J69" s="214">
        <v>300</v>
      </c>
      <c r="K69" s="214">
        <v>3540</v>
      </c>
      <c r="L69" s="214">
        <v>21</v>
      </c>
      <c r="M69" s="214">
        <v>7852.9</v>
      </c>
      <c r="N69" s="213">
        <v>0</v>
      </c>
      <c r="O69" s="213">
        <v>0</v>
      </c>
      <c r="P69" s="213">
        <v>0</v>
      </c>
      <c r="Q69" s="213">
        <v>0</v>
      </c>
      <c r="R69" s="214"/>
      <c r="S69" s="214" t="s">
        <v>224</v>
      </c>
      <c r="T69" s="214" t="s">
        <v>225</v>
      </c>
      <c r="U69" s="214">
        <v>0</v>
      </c>
      <c r="V69" s="214">
        <v>0</v>
      </c>
      <c r="W69" s="214"/>
      <c r="X69" s="214" t="s">
        <v>183</v>
      </c>
      <c r="Y69" s="214" t="s">
        <v>184</v>
      </c>
      <c r="Z69" s="208"/>
      <c r="AA69" s="208"/>
      <c r="AB69" s="208"/>
      <c r="AC69" s="208"/>
      <c r="AD69" s="208"/>
      <c r="AE69" s="208"/>
      <c r="AF69" s="208"/>
      <c r="AG69" s="208" t="s">
        <v>185</v>
      </c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outlineLevel="1" x14ac:dyDescent="0.2">
      <c r="A70" s="211"/>
      <c r="B70" s="212"/>
      <c r="C70" s="241" t="s">
        <v>317</v>
      </c>
      <c r="D70" s="215"/>
      <c r="E70" s="216">
        <v>11.8</v>
      </c>
      <c r="F70" s="214"/>
      <c r="G70" s="214"/>
      <c r="H70" s="214"/>
      <c r="I70" s="214"/>
      <c r="J70" s="214"/>
      <c r="K70" s="214"/>
      <c r="L70" s="214"/>
      <c r="M70" s="214"/>
      <c r="N70" s="213"/>
      <c r="O70" s="213"/>
      <c r="P70" s="213"/>
      <c r="Q70" s="213"/>
      <c r="R70" s="214"/>
      <c r="S70" s="214"/>
      <c r="T70" s="214"/>
      <c r="U70" s="214"/>
      <c r="V70" s="214"/>
      <c r="W70" s="214"/>
      <c r="X70" s="214"/>
      <c r="Y70" s="214"/>
      <c r="Z70" s="208"/>
      <c r="AA70" s="208"/>
      <c r="AB70" s="208"/>
      <c r="AC70" s="208"/>
      <c r="AD70" s="208"/>
      <c r="AE70" s="208"/>
      <c r="AF70" s="208"/>
      <c r="AG70" s="208" t="s">
        <v>187</v>
      </c>
      <c r="AH70" s="208">
        <v>0</v>
      </c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</row>
    <row r="71" spans="1:60" x14ac:dyDescent="0.2">
      <c r="A71" s="219" t="s">
        <v>177</v>
      </c>
      <c r="B71" s="220" t="s">
        <v>96</v>
      </c>
      <c r="C71" s="239" t="s">
        <v>97</v>
      </c>
      <c r="D71" s="221"/>
      <c r="E71" s="222"/>
      <c r="F71" s="223"/>
      <c r="G71" s="224">
        <v>54327.28</v>
      </c>
      <c r="H71" s="218"/>
      <c r="I71" s="218">
        <v>33537.53</v>
      </c>
      <c r="J71" s="218"/>
      <c r="K71" s="218">
        <v>20789.75</v>
      </c>
      <c r="L71" s="218"/>
      <c r="M71" s="218"/>
      <c r="N71" s="217"/>
      <c r="O71" s="217"/>
      <c r="P71" s="217"/>
      <c r="Q71" s="217"/>
      <c r="R71" s="218"/>
      <c r="S71" s="218"/>
      <c r="T71" s="218"/>
      <c r="U71" s="218"/>
      <c r="V71" s="218"/>
      <c r="W71" s="218"/>
      <c r="X71" s="218"/>
      <c r="Y71" s="218"/>
      <c r="AG71" t="s">
        <v>178</v>
      </c>
    </row>
    <row r="72" spans="1:60" x14ac:dyDescent="0.2">
      <c r="A72" s="225">
        <v>26</v>
      </c>
      <c r="B72" s="226" t="s">
        <v>324</v>
      </c>
      <c r="C72" s="240" t="s">
        <v>325</v>
      </c>
      <c r="D72" s="227" t="s">
        <v>202</v>
      </c>
      <c r="E72" s="228">
        <v>2.34788</v>
      </c>
      <c r="F72" s="229">
        <v>6140</v>
      </c>
      <c r="G72" s="230">
        <v>14415.98</v>
      </c>
      <c r="H72" s="214">
        <v>4143.34</v>
      </c>
      <c r="I72" s="214">
        <v>9728.0651192000005</v>
      </c>
      <c r="J72" s="214">
        <v>1996.66</v>
      </c>
      <c r="K72" s="214">
        <v>4687.9180808000001</v>
      </c>
      <c r="L72" s="214">
        <v>21</v>
      </c>
      <c r="M72" s="214">
        <v>17443.335800000001</v>
      </c>
      <c r="N72" s="213">
        <v>2.52508</v>
      </c>
      <c r="O72" s="213">
        <v>5.9285848304000002</v>
      </c>
      <c r="P72" s="213">
        <v>0</v>
      </c>
      <c r="Q72" s="213">
        <v>0</v>
      </c>
      <c r="R72" s="214"/>
      <c r="S72" s="214" t="s">
        <v>182</v>
      </c>
      <c r="T72" s="214" t="s">
        <v>182</v>
      </c>
      <c r="U72" s="214">
        <v>3.77</v>
      </c>
      <c r="V72" s="214">
        <v>8.8515075999999997</v>
      </c>
      <c r="W72" s="214"/>
      <c r="X72" s="214" t="s">
        <v>183</v>
      </c>
      <c r="Y72" s="214" t="s">
        <v>184</v>
      </c>
      <c r="Z72" s="208"/>
      <c r="AA72" s="208"/>
      <c r="AB72" s="208"/>
      <c r="AC72" s="208"/>
      <c r="AD72" s="208"/>
      <c r="AE72" s="208"/>
      <c r="AF72" s="208"/>
      <c r="AG72" s="208" t="s">
        <v>185</v>
      </c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outlineLevel="1" x14ac:dyDescent="0.2">
      <c r="A73" s="211"/>
      <c r="B73" s="212"/>
      <c r="C73" s="241" t="s">
        <v>326</v>
      </c>
      <c r="D73" s="215"/>
      <c r="E73" s="216">
        <v>1.7718799999999999</v>
      </c>
      <c r="F73" s="214"/>
      <c r="G73" s="214"/>
      <c r="H73" s="214"/>
      <c r="I73" s="214"/>
      <c r="J73" s="214"/>
      <c r="K73" s="214"/>
      <c r="L73" s="214"/>
      <c r="M73" s="214"/>
      <c r="N73" s="213"/>
      <c r="O73" s="213"/>
      <c r="P73" s="213"/>
      <c r="Q73" s="213"/>
      <c r="R73" s="214"/>
      <c r="S73" s="214"/>
      <c r="T73" s="214"/>
      <c r="U73" s="214"/>
      <c r="V73" s="214"/>
      <c r="W73" s="214"/>
      <c r="X73" s="214"/>
      <c r="Y73" s="214"/>
      <c r="Z73" s="208"/>
      <c r="AA73" s="208"/>
      <c r="AB73" s="208"/>
      <c r="AC73" s="208"/>
      <c r="AD73" s="208"/>
      <c r="AE73" s="208"/>
      <c r="AF73" s="208"/>
      <c r="AG73" s="208" t="s">
        <v>187</v>
      </c>
      <c r="AH73" s="208">
        <v>0</v>
      </c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outlineLevel="2" x14ac:dyDescent="0.2">
      <c r="A74" s="211"/>
      <c r="B74" s="212"/>
      <c r="C74" s="241" t="s">
        <v>327</v>
      </c>
      <c r="D74" s="215"/>
      <c r="E74" s="216">
        <v>0.57599999999999996</v>
      </c>
      <c r="F74" s="214"/>
      <c r="G74" s="214"/>
      <c r="H74" s="214"/>
      <c r="I74" s="214"/>
      <c r="J74" s="214"/>
      <c r="K74" s="214"/>
      <c r="L74" s="214"/>
      <c r="M74" s="214"/>
      <c r="N74" s="213"/>
      <c r="O74" s="213"/>
      <c r="P74" s="213"/>
      <c r="Q74" s="213"/>
      <c r="R74" s="214"/>
      <c r="S74" s="214"/>
      <c r="T74" s="214"/>
      <c r="U74" s="214"/>
      <c r="V74" s="214"/>
      <c r="W74" s="214"/>
      <c r="X74" s="214"/>
      <c r="Y74" s="214"/>
      <c r="Z74" s="208"/>
      <c r="AA74" s="208"/>
      <c r="AB74" s="208"/>
      <c r="AC74" s="208"/>
      <c r="AD74" s="208"/>
      <c r="AE74" s="208"/>
      <c r="AF74" s="208"/>
      <c r="AG74" s="208" t="s">
        <v>187</v>
      </c>
      <c r="AH74" s="208">
        <v>0</v>
      </c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ht="22.5" x14ac:dyDescent="0.2">
      <c r="A75" s="225">
        <v>27</v>
      </c>
      <c r="B75" s="226" t="s">
        <v>328</v>
      </c>
      <c r="C75" s="240" t="s">
        <v>329</v>
      </c>
      <c r="D75" s="227" t="s">
        <v>228</v>
      </c>
      <c r="E75" s="228">
        <v>0</v>
      </c>
      <c r="F75" s="229">
        <v>73520</v>
      </c>
      <c r="G75" s="230">
        <v>0</v>
      </c>
      <c r="H75" s="214">
        <v>43740.39</v>
      </c>
      <c r="I75" s="214">
        <v>0</v>
      </c>
      <c r="J75" s="214">
        <v>29779.61</v>
      </c>
      <c r="K75" s="214">
        <v>0</v>
      </c>
      <c r="L75" s="214">
        <v>21</v>
      </c>
      <c r="M75" s="214">
        <v>0</v>
      </c>
      <c r="N75" s="213">
        <v>1.02092</v>
      </c>
      <c r="O75" s="213">
        <v>0</v>
      </c>
      <c r="P75" s="213">
        <v>0</v>
      </c>
      <c r="Q75" s="213">
        <v>0</v>
      </c>
      <c r="R75" s="214"/>
      <c r="S75" s="214" t="s">
        <v>182</v>
      </c>
      <c r="T75" s="214" t="s">
        <v>182</v>
      </c>
      <c r="U75" s="214">
        <v>54.17</v>
      </c>
      <c r="V75" s="214">
        <v>0</v>
      </c>
      <c r="W75" s="214"/>
      <c r="X75" s="214" t="s">
        <v>183</v>
      </c>
      <c r="Y75" s="214" t="s">
        <v>184</v>
      </c>
      <c r="Z75" s="208"/>
      <c r="AA75" s="208"/>
      <c r="AB75" s="208"/>
      <c r="AC75" s="208"/>
      <c r="AD75" s="208"/>
      <c r="AE75" s="208"/>
      <c r="AF75" s="208"/>
      <c r="AG75" s="208" t="s">
        <v>185</v>
      </c>
      <c r="AH75" s="208"/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ht="33.75" outlineLevel="1" x14ac:dyDescent="0.2">
      <c r="A76" s="211"/>
      <c r="B76" s="212"/>
      <c r="C76" s="241" t="s">
        <v>330</v>
      </c>
      <c r="D76" s="215"/>
      <c r="E76" s="216"/>
      <c r="F76" s="214"/>
      <c r="G76" s="214"/>
      <c r="H76" s="214"/>
      <c r="I76" s="214"/>
      <c r="J76" s="214"/>
      <c r="K76" s="214"/>
      <c r="L76" s="214"/>
      <c r="M76" s="214"/>
      <c r="N76" s="213"/>
      <c r="O76" s="213"/>
      <c r="P76" s="213"/>
      <c r="Q76" s="213"/>
      <c r="R76" s="214"/>
      <c r="S76" s="214"/>
      <c r="T76" s="214"/>
      <c r="U76" s="214"/>
      <c r="V76" s="214"/>
      <c r="W76" s="214"/>
      <c r="X76" s="214"/>
      <c r="Y76" s="214"/>
      <c r="Z76" s="208"/>
      <c r="AA76" s="208"/>
      <c r="AB76" s="208"/>
      <c r="AC76" s="208"/>
      <c r="AD76" s="208"/>
      <c r="AE76" s="208"/>
      <c r="AF76" s="208"/>
      <c r="AG76" s="208" t="s">
        <v>187</v>
      </c>
      <c r="AH76" s="208">
        <v>0</v>
      </c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x14ac:dyDescent="0.2">
      <c r="A77" s="225">
        <v>28</v>
      </c>
      <c r="B77" s="226" t="s">
        <v>331</v>
      </c>
      <c r="C77" s="240" t="s">
        <v>332</v>
      </c>
      <c r="D77" s="227" t="s">
        <v>181</v>
      </c>
      <c r="E77" s="228">
        <v>16.70628</v>
      </c>
      <c r="F77" s="229">
        <v>2265</v>
      </c>
      <c r="G77" s="230">
        <v>37839.72</v>
      </c>
      <c r="H77" s="214">
        <v>1425.18</v>
      </c>
      <c r="I77" s="214">
        <v>23809.456130400002</v>
      </c>
      <c r="J77" s="214">
        <v>839.82</v>
      </c>
      <c r="K77" s="214">
        <v>14030.268069600001</v>
      </c>
      <c r="L77" s="214">
        <v>21</v>
      </c>
      <c r="M77" s="214">
        <v>45786.061200000004</v>
      </c>
      <c r="N77" s="213">
        <v>1.6930000000000001E-2</v>
      </c>
      <c r="O77" s="213">
        <v>0.28283732039999998</v>
      </c>
      <c r="P77" s="213">
        <v>0</v>
      </c>
      <c r="Q77" s="213">
        <v>0</v>
      </c>
      <c r="R77" s="214"/>
      <c r="S77" s="214" t="s">
        <v>182</v>
      </c>
      <c r="T77" s="214" t="s">
        <v>182</v>
      </c>
      <c r="U77" s="214">
        <v>1.54</v>
      </c>
      <c r="V77" s="214">
        <v>25.7276712</v>
      </c>
      <c r="W77" s="214"/>
      <c r="X77" s="214" t="s">
        <v>183</v>
      </c>
      <c r="Y77" s="214" t="s">
        <v>184</v>
      </c>
      <c r="Z77" s="208"/>
      <c r="AA77" s="208"/>
      <c r="AB77" s="208"/>
      <c r="AC77" s="208"/>
      <c r="AD77" s="208"/>
      <c r="AE77" s="208"/>
      <c r="AF77" s="208"/>
      <c r="AG77" s="208" t="s">
        <v>185</v>
      </c>
      <c r="AH77" s="208"/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</row>
    <row r="78" spans="1:60" outlineLevel="1" x14ac:dyDescent="0.2">
      <c r="A78" s="211"/>
      <c r="B78" s="212"/>
      <c r="C78" s="241" t="s">
        <v>333</v>
      </c>
      <c r="D78" s="215"/>
      <c r="E78" s="216">
        <v>16.70628</v>
      </c>
      <c r="F78" s="214"/>
      <c r="G78" s="214"/>
      <c r="H78" s="214"/>
      <c r="I78" s="214"/>
      <c r="J78" s="214"/>
      <c r="K78" s="214"/>
      <c r="L78" s="214"/>
      <c r="M78" s="214"/>
      <c r="N78" s="213"/>
      <c r="O78" s="213"/>
      <c r="P78" s="213"/>
      <c r="Q78" s="213"/>
      <c r="R78" s="214"/>
      <c r="S78" s="214"/>
      <c r="T78" s="214"/>
      <c r="U78" s="214"/>
      <c r="V78" s="214"/>
      <c r="W78" s="214"/>
      <c r="X78" s="214"/>
      <c r="Y78" s="214"/>
      <c r="Z78" s="208"/>
      <c r="AA78" s="208"/>
      <c r="AB78" s="208"/>
      <c r="AC78" s="208"/>
      <c r="AD78" s="208"/>
      <c r="AE78" s="208"/>
      <c r="AF78" s="208"/>
      <c r="AG78" s="208" t="s">
        <v>187</v>
      </c>
      <c r="AH78" s="208">
        <v>0</v>
      </c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x14ac:dyDescent="0.2">
      <c r="A79" s="225">
        <v>29</v>
      </c>
      <c r="B79" s="226" t="s">
        <v>334</v>
      </c>
      <c r="C79" s="240" t="s">
        <v>335</v>
      </c>
      <c r="D79" s="227" t="s">
        <v>181</v>
      </c>
      <c r="E79" s="228">
        <v>16.70628</v>
      </c>
      <c r="F79" s="229">
        <v>124</v>
      </c>
      <c r="G79" s="230">
        <v>2071.58</v>
      </c>
      <c r="H79" s="214">
        <v>0</v>
      </c>
      <c r="I79" s="214">
        <v>0</v>
      </c>
      <c r="J79" s="214">
        <v>124</v>
      </c>
      <c r="K79" s="214">
        <v>2071.57872</v>
      </c>
      <c r="L79" s="214">
        <v>21</v>
      </c>
      <c r="M79" s="214">
        <v>2506.6118000000001</v>
      </c>
      <c r="N79" s="213">
        <v>0</v>
      </c>
      <c r="O79" s="213">
        <v>0</v>
      </c>
      <c r="P79" s="213">
        <v>0</v>
      </c>
      <c r="Q79" s="213">
        <v>0</v>
      </c>
      <c r="R79" s="214"/>
      <c r="S79" s="214" t="s">
        <v>182</v>
      </c>
      <c r="T79" s="214" t="s">
        <v>182</v>
      </c>
      <c r="U79" s="214">
        <v>0.26</v>
      </c>
      <c r="V79" s="214">
        <v>4.3436328</v>
      </c>
      <c r="W79" s="214"/>
      <c r="X79" s="214" t="s">
        <v>183</v>
      </c>
      <c r="Y79" s="214" t="s">
        <v>184</v>
      </c>
      <c r="Z79" s="208"/>
      <c r="AA79" s="208"/>
      <c r="AB79" s="208"/>
      <c r="AC79" s="208"/>
      <c r="AD79" s="208"/>
      <c r="AE79" s="208"/>
      <c r="AF79" s="208"/>
      <c r="AG79" s="208" t="s">
        <v>185</v>
      </c>
      <c r="AH79" s="208"/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outlineLevel="1" x14ac:dyDescent="0.2">
      <c r="A80" s="211"/>
      <c r="B80" s="212"/>
      <c r="C80" s="241" t="s">
        <v>336</v>
      </c>
      <c r="D80" s="215"/>
      <c r="E80" s="216">
        <v>16.70628</v>
      </c>
      <c r="F80" s="214"/>
      <c r="G80" s="214"/>
      <c r="H80" s="214"/>
      <c r="I80" s="214"/>
      <c r="J80" s="214"/>
      <c r="K80" s="214"/>
      <c r="L80" s="214"/>
      <c r="M80" s="214"/>
      <c r="N80" s="213"/>
      <c r="O80" s="213"/>
      <c r="P80" s="213"/>
      <c r="Q80" s="213"/>
      <c r="R80" s="214"/>
      <c r="S80" s="214"/>
      <c r="T80" s="214"/>
      <c r="U80" s="214"/>
      <c r="V80" s="214"/>
      <c r="W80" s="214"/>
      <c r="X80" s="214"/>
      <c r="Y80" s="214"/>
      <c r="Z80" s="208"/>
      <c r="AA80" s="208"/>
      <c r="AB80" s="208"/>
      <c r="AC80" s="208"/>
      <c r="AD80" s="208"/>
      <c r="AE80" s="208"/>
      <c r="AF80" s="208"/>
      <c r="AG80" s="208" t="s">
        <v>187</v>
      </c>
      <c r="AH80" s="208">
        <v>5</v>
      </c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x14ac:dyDescent="0.2">
      <c r="A81" s="219" t="s">
        <v>177</v>
      </c>
      <c r="B81" s="220" t="s">
        <v>102</v>
      </c>
      <c r="C81" s="239" t="s">
        <v>103</v>
      </c>
      <c r="D81" s="221"/>
      <c r="E81" s="222"/>
      <c r="F81" s="223"/>
      <c r="G81" s="224">
        <v>126906.64</v>
      </c>
      <c r="H81" s="218"/>
      <c r="I81" s="218">
        <v>95023.9</v>
      </c>
      <c r="J81" s="218"/>
      <c r="K81" s="218">
        <v>31882.74</v>
      </c>
      <c r="L81" s="218"/>
      <c r="M81" s="218"/>
      <c r="N81" s="217"/>
      <c r="O81" s="217"/>
      <c r="P81" s="217"/>
      <c r="Q81" s="217"/>
      <c r="R81" s="218"/>
      <c r="S81" s="218"/>
      <c r="T81" s="218"/>
      <c r="U81" s="218"/>
      <c r="V81" s="218"/>
      <c r="W81" s="218"/>
      <c r="X81" s="218"/>
      <c r="Y81" s="218"/>
      <c r="AG81" t="s">
        <v>178</v>
      </c>
    </row>
    <row r="82" spans="1:60" x14ac:dyDescent="0.2">
      <c r="A82" s="225">
        <v>30</v>
      </c>
      <c r="B82" s="226" t="s">
        <v>337</v>
      </c>
      <c r="C82" s="240" t="s">
        <v>338</v>
      </c>
      <c r="D82" s="227" t="s">
        <v>202</v>
      </c>
      <c r="E82" s="228">
        <v>11.054399999999999</v>
      </c>
      <c r="F82" s="229">
        <v>5210</v>
      </c>
      <c r="G82" s="230">
        <v>57593.42</v>
      </c>
      <c r="H82" s="214">
        <v>4136.3900000000003</v>
      </c>
      <c r="I82" s="214">
        <v>45725.309615999999</v>
      </c>
      <c r="J82" s="214">
        <v>1073.6099999999999</v>
      </c>
      <c r="K82" s="214">
        <v>11868.114383999999</v>
      </c>
      <c r="L82" s="214">
        <v>21</v>
      </c>
      <c r="M82" s="214">
        <v>69688.038199999995</v>
      </c>
      <c r="N82" s="213">
        <v>2.5249999999999999</v>
      </c>
      <c r="O82" s="213">
        <v>27.912359999999996</v>
      </c>
      <c r="P82" s="213">
        <v>0</v>
      </c>
      <c r="Q82" s="213">
        <v>0</v>
      </c>
      <c r="R82" s="214"/>
      <c r="S82" s="214" t="s">
        <v>182</v>
      </c>
      <c r="T82" s="214" t="s">
        <v>182</v>
      </c>
      <c r="U82" s="214">
        <v>2.3199999999999998</v>
      </c>
      <c r="V82" s="214">
        <v>25.646207999999998</v>
      </c>
      <c r="W82" s="214"/>
      <c r="X82" s="214" t="s">
        <v>183</v>
      </c>
      <c r="Y82" s="214" t="s">
        <v>184</v>
      </c>
      <c r="Z82" s="208"/>
      <c r="AA82" s="208"/>
      <c r="AB82" s="208"/>
      <c r="AC82" s="208"/>
      <c r="AD82" s="208"/>
      <c r="AE82" s="208"/>
      <c r="AF82" s="208"/>
      <c r="AG82" s="208" t="s">
        <v>185</v>
      </c>
      <c r="AH82" s="208"/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</row>
    <row r="83" spans="1:60" outlineLevel="1" x14ac:dyDescent="0.2">
      <c r="A83" s="211"/>
      <c r="B83" s="212"/>
      <c r="C83" s="242" t="s">
        <v>339</v>
      </c>
      <c r="D83" s="231"/>
      <c r="E83" s="231"/>
      <c r="F83" s="231"/>
      <c r="G83" s="231"/>
      <c r="H83" s="214"/>
      <c r="I83" s="214"/>
      <c r="J83" s="214"/>
      <c r="K83" s="214"/>
      <c r="L83" s="214"/>
      <c r="M83" s="214"/>
      <c r="N83" s="213"/>
      <c r="O83" s="213"/>
      <c r="P83" s="213"/>
      <c r="Q83" s="213"/>
      <c r="R83" s="214"/>
      <c r="S83" s="214"/>
      <c r="T83" s="214"/>
      <c r="U83" s="214"/>
      <c r="V83" s="214"/>
      <c r="W83" s="214"/>
      <c r="X83" s="214"/>
      <c r="Y83" s="214"/>
      <c r="Z83" s="208"/>
      <c r="AA83" s="208"/>
      <c r="AB83" s="208"/>
      <c r="AC83" s="208"/>
      <c r="AD83" s="208"/>
      <c r="AE83" s="208"/>
      <c r="AF83" s="208"/>
      <c r="AG83" s="208" t="s">
        <v>198</v>
      </c>
      <c r="AH83" s="208"/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</row>
    <row r="84" spans="1:60" outlineLevel="1" x14ac:dyDescent="0.2">
      <c r="A84" s="211"/>
      <c r="B84" s="212"/>
      <c r="C84" s="241" t="s">
        <v>340</v>
      </c>
      <c r="D84" s="215"/>
      <c r="E84" s="216">
        <v>11.054399999999999</v>
      </c>
      <c r="F84" s="214"/>
      <c r="G84" s="214"/>
      <c r="H84" s="214"/>
      <c r="I84" s="214"/>
      <c r="J84" s="214"/>
      <c r="K84" s="214"/>
      <c r="L84" s="214"/>
      <c r="M84" s="214"/>
      <c r="N84" s="213"/>
      <c r="O84" s="213"/>
      <c r="P84" s="213"/>
      <c r="Q84" s="213"/>
      <c r="R84" s="214"/>
      <c r="S84" s="214"/>
      <c r="T84" s="214"/>
      <c r="U84" s="214"/>
      <c r="V84" s="214"/>
      <c r="W84" s="214"/>
      <c r="X84" s="214"/>
      <c r="Y84" s="214"/>
      <c r="Z84" s="208"/>
      <c r="AA84" s="208"/>
      <c r="AB84" s="208"/>
      <c r="AC84" s="208"/>
      <c r="AD84" s="208"/>
      <c r="AE84" s="208"/>
      <c r="AF84" s="208"/>
      <c r="AG84" s="208" t="s">
        <v>187</v>
      </c>
      <c r="AH84" s="208">
        <v>0</v>
      </c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</row>
    <row r="85" spans="1:60" x14ac:dyDescent="0.2">
      <c r="A85" s="225">
        <v>31</v>
      </c>
      <c r="B85" s="226" t="s">
        <v>341</v>
      </c>
      <c r="C85" s="240" t="s">
        <v>342</v>
      </c>
      <c r="D85" s="227" t="s">
        <v>193</v>
      </c>
      <c r="E85" s="228">
        <v>25.86</v>
      </c>
      <c r="F85" s="229">
        <v>112.5</v>
      </c>
      <c r="G85" s="230">
        <v>2909.25</v>
      </c>
      <c r="H85" s="214">
        <v>69.510000000000005</v>
      </c>
      <c r="I85" s="214">
        <v>1797.5286000000001</v>
      </c>
      <c r="J85" s="214">
        <v>42.99</v>
      </c>
      <c r="K85" s="214">
        <v>1111.7214000000001</v>
      </c>
      <c r="L85" s="214">
        <v>21</v>
      </c>
      <c r="M85" s="214">
        <v>3520.1925000000001</v>
      </c>
      <c r="N85" s="213">
        <v>0</v>
      </c>
      <c r="O85" s="213">
        <v>0</v>
      </c>
      <c r="P85" s="213">
        <v>0</v>
      </c>
      <c r="Q85" s="213">
        <v>0</v>
      </c>
      <c r="R85" s="214"/>
      <c r="S85" s="214" t="s">
        <v>182</v>
      </c>
      <c r="T85" s="214" t="s">
        <v>182</v>
      </c>
      <c r="U85" s="214">
        <v>0.05</v>
      </c>
      <c r="V85" s="214">
        <v>1.2930000000000001</v>
      </c>
      <c r="W85" s="214"/>
      <c r="X85" s="214" t="s">
        <v>183</v>
      </c>
      <c r="Y85" s="214" t="s">
        <v>184</v>
      </c>
      <c r="Z85" s="208"/>
      <c r="AA85" s="208"/>
      <c r="AB85" s="208"/>
      <c r="AC85" s="208"/>
      <c r="AD85" s="208"/>
      <c r="AE85" s="208"/>
      <c r="AF85" s="208"/>
      <c r="AG85" s="208" t="s">
        <v>185</v>
      </c>
      <c r="AH85" s="208"/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</row>
    <row r="86" spans="1:60" outlineLevel="1" x14ac:dyDescent="0.2">
      <c r="A86" s="211"/>
      <c r="B86" s="212"/>
      <c r="C86" s="241" t="s">
        <v>343</v>
      </c>
      <c r="D86" s="215"/>
      <c r="E86" s="216">
        <v>25.86</v>
      </c>
      <c r="F86" s="214"/>
      <c r="G86" s="214"/>
      <c r="H86" s="214"/>
      <c r="I86" s="214"/>
      <c r="J86" s="214"/>
      <c r="K86" s="214"/>
      <c r="L86" s="214"/>
      <c r="M86" s="214"/>
      <c r="N86" s="213"/>
      <c r="O86" s="213"/>
      <c r="P86" s="213"/>
      <c r="Q86" s="213"/>
      <c r="R86" s="214"/>
      <c r="S86" s="214"/>
      <c r="T86" s="214"/>
      <c r="U86" s="214"/>
      <c r="V86" s="214"/>
      <c r="W86" s="214"/>
      <c r="X86" s="214"/>
      <c r="Y86" s="214"/>
      <c r="Z86" s="208"/>
      <c r="AA86" s="208"/>
      <c r="AB86" s="208"/>
      <c r="AC86" s="208"/>
      <c r="AD86" s="208"/>
      <c r="AE86" s="208"/>
      <c r="AF86" s="208"/>
      <c r="AG86" s="208" t="s">
        <v>187</v>
      </c>
      <c r="AH86" s="208">
        <v>0</v>
      </c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</row>
    <row r="87" spans="1:60" x14ac:dyDescent="0.2">
      <c r="A87" s="225">
        <v>32</v>
      </c>
      <c r="B87" s="226" t="s">
        <v>344</v>
      </c>
      <c r="C87" s="240" t="s">
        <v>345</v>
      </c>
      <c r="D87" s="227" t="s">
        <v>202</v>
      </c>
      <c r="E87" s="228">
        <v>11.054399999999999</v>
      </c>
      <c r="F87" s="229">
        <v>367.5</v>
      </c>
      <c r="G87" s="230">
        <v>4062.49</v>
      </c>
      <c r="H87" s="214">
        <v>0</v>
      </c>
      <c r="I87" s="214">
        <v>0</v>
      </c>
      <c r="J87" s="214">
        <v>367.5</v>
      </c>
      <c r="K87" s="214">
        <v>4062.4919999999997</v>
      </c>
      <c r="L87" s="214">
        <v>21</v>
      </c>
      <c r="M87" s="214">
        <v>4915.6129000000001</v>
      </c>
      <c r="N87" s="213">
        <v>0</v>
      </c>
      <c r="O87" s="213">
        <v>0</v>
      </c>
      <c r="P87" s="213">
        <v>0</v>
      </c>
      <c r="Q87" s="213">
        <v>0</v>
      </c>
      <c r="R87" s="214"/>
      <c r="S87" s="214" t="s">
        <v>182</v>
      </c>
      <c r="T87" s="214" t="s">
        <v>182</v>
      </c>
      <c r="U87" s="214">
        <v>0.68</v>
      </c>
      <c r="V87" s="214">
        <v>7.5169920000000001</v>
      </c>
      <c r="W87" s="214"/>
      <c r="X87" s="214" t="s">
        <v>183</v>
      </c>
      <c r="Y87" s="214" t="s">
        <v>184</v>
      </c>
      <c r="Z87" s="208"/>
      <c r="AA87" s="208"/>
      <c r="AB87" s="208"/>
      <c r="AC87" s="208"/>
      <c r="AD87" s="208"/>
      <c r="AE87" s="208"/>
      <c r="AF87" s="208"/>
      <c r="AG87" s="208" t="s">
        <v>185</v>
      </c>
      <c r="AH87" s="208"/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</row>
    <row r="88" spans="1:60" outlineLevel="1" x14ac:dyDescent="0.2">
      <c r="A88" s="211"/>
      <c r="B88" s="212"/>
      <c r="C88" s="241" t="s">
        <v>346</v>
      </c>
      <c r="D88" s="215"/>
      <c r="E88" s="216">
        <v>11.054399999999999</v>
      </c>
      <c r="F88" s="214"/>
      <c r="G88" s="214"/>
      <c r="H88" s="214"/>
      <c r="I88" s="214"/>
      <c r="J88" s="214"/>
      <c r="K88" s="214"/>
      <c r="L88" s="214"/>
      <c r="M88" s="214"/>
      <c r="N88" s="213"/>
      <c r="O88" s="213"/>
      <c r="P88" s="213"/>
      <c r="Q88" s="213"/>
      <c r="R88" s="214"/>
      <c r="S88" s="214"/>
      <c r="T88" s="214"/>
      <c r="U88" s="214"/>
      <c r="V88" s="214"/>
      <c r="W88" s="214"/>
      <c r="X88" s="214"/>
      <c r="Y88" s="214"/>
      <c r="Z88" s="208"/>
      <c r="AA88" s="208"/>
      <c r="AB88" s="208"/>
      <c r="AC88" s="208"/>
      <c r="AD88" s="208"/>
      <c r="AE88" s="208"/>
      <c r="AF88" s="208"/>
      <c r="AG88" s="208" t="s">
        <v>187</v>
      </c>
      <c r="AH88" s="208">
        <v>5</v>
      </c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</row>
    <row r="89" spans="1:60" x14ac:dyDescent="0.2">
      <c r="A89" s="225">
        <v>33</v>
      </c>
      <c r="B89" s="226" t="s">
        <v>347</v>
      </c>
      <c r="C89" s="240" t="s">
        <v>348</v>
      </c>
      <c r="D89" s="227" t="s">
        <v>202</v>
      </c>
      <c r="E89" s="228">
        <v>11.054399999999999</v>
      </c>
      <c r="F89" s="229">
        <v>421</v>
      </c>
      <c r="G89" s="230">
        <v>4653.8999999999996</v>
      </c>
      <c r="H89" s="214">
        <v>53.36</v>
      </c>
      <c r="I89" s="214">
        <v>589.86278399999992</v>
      </c>
      <c r="J89" s="214">
        <v>367.64</v>
      </c>
      <c r="K89" s="214">
        <v>4064.0396159999996</v>
      </c>
      <c r="L89" s="214">
        <v>21</v>
      </c>
      <c r="M89" s="214">
        <v>5631.2189999999991</v>
      </c>
      <c r="N89" s="213">
        <v>0.01</v>
      </c>
      <c r="O89" s="213">
        <v>0.11054399999999999</v>
      </c>
      <c r="P89" s="213">
        <v>0</v>
      </c>
      <c r="Q89" s="213">
        <v>0</v>
      </c>
      <c r="R89" s="214"/>
      <c r="S89" s="214" t="s">
        <v>182</v>
      </c>
      <c r="T89" s="214" t="s">
        <v>182</v>
      </c>
      <c r="U89" s="214">
        <v>0.68</v>
      </c>
      <c r="V89" s="214">
        <v>7.5169920000000001</v>
      </c>
      <c r="W89" s="214"/>
      <c r="X89" s="214" t="s">
        <v>183</v>
      </c>
      <c r="Y89" s="214" t="s">
        <v>184</v>
      </c>
      <c r="Z89" s="208"/>
      <c r="AA89" s="208"/>
      <c r="AB89" s="208"/>
      <c r="AC89" s="208"/>
      <c r="AD89" s="208"/>
      <c r="AE89" s="208"/>
      <c r="AF89" s="208"/>
      <c r="AG89" s="208" t="s">
        <v>185</v>
      </c>
      <c r="AH89" s="208"/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</row>
    <row r="90" spans="1:60" outlineLevel="1" x14ac:dyDescent="0.2">
      <c r="A90" s="211"/>
      <c r="B90" s="212"/>
      <c r="C90" s="241" t="s">
        <v>349</v>
      </c>
      <c r="D90" s="215"/>
      <c r="E90" s="216">
        <v>11.054399999999999</v>
      </c>
      <c r="F90" s="214"/>
      <c r="G90" s="214"/>
      <c r="H90" s="214"/>
      <c r="I90" s="214"/>
      <c r="J90" s="214"/>
      <c r="K90" s="214"/>
      <c r="L90" s="214"/>
      <c r="M90" s="214"/>
      <c r="N90" s="213"/>
      <c r="O90" s="213"/>
      <c r="P90" s="213"/>
      <c r="Q90" s="213"/>
      <c r="R90" s="214"/>
      <c r="S90" s="214"/>
      <c r="T90" s="214"/>
      <c r="U90" s="214"/>
      <c r="V90" s="214"/>
      <c r="W90" s="214"/>
      <c r="X90" s="214"/>
      <c r="Y90" s="214"/>
      <c r="Z90" s="208"/>
      <c r="AA90" s="208"/>
      <c r="AB90" s="208"/>
      <c r="AC90" s="208"/>
      <c r="AD90" s="208"/>
      <c r="AE90" s="208"/>
      <c r="AF90" s="208"/>
      <c r="AG90" s="208" t="s">
        <v>187</v>
      </c>
      <c r="AH90" s="208">
        <v>5</v>
      </c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  <c r="BF90" s="208"/>
      <c r="BG90" s="208"/>
      <c r="BH90" s="208"/>
    </row>
    <row r="91" spans="1:60" x14ac:dyDescent="0.2">
      <c r="A91" s="225">
        <v>34</v>
      </c>
      <c r="B91" s="226" t="s">
        <v>350</v>
      </c>
      <c r="C91" s="240" t="s">
        <v>351</v>
      </c>
      <c r="D91" s="227" t="s">
        <v>228</v>
      </c>
      <c r="E91" s="228">
        <v>0.96289999999999998</v>
      </c>
      <c r="F91" s="229">
        <v>50720</v>
      </c>
      <c r="G91" s="230">
        <v>48838.29</v>
      </c>
      <c r="H91" s="214">
        <v>42000.54</v>
      </c>
      <c r="I91" s="214">
        <v>40442.319966000003</v>
      </c>
      <c r="J91" s="214">
        <v>8719.4599999999991</v>
      </c>
      <c r="K91" s="214">
        <v>8395.9680339999995</v>
      </c>
      <c r="L91" s="214">
        <v>21</v>
      </c>
      <c r="M91" s="214">
        <v>59094.330900000001</v>
      </c>
      <c r="N91" s="213">
        <v>1.0185</v>
      </c>
      <c r="O91" s="213">
        <v>0.98071364999999999</v>
      </c>
      <c r="P91" s="213">
        <v>0</v>
      </c>
      <c r="Q91" s="213">
        <v>0</v>
      </c>
      <c r="R91" s="214"/>
      <c r="S91" s="214" t="s">
        <v>182</v>
      </c>
      <c r="T91" s="214" t="s">
        <v>182</v>
      </c>
      <c r="U91" s="214">
        <v>15.29</v>
      </c>
      <c r="V91" s="214">
        <v>14.722740999999999</v>
      </c>
      <c r="W91" s="214"/>
      <c r="X91" s="214" t="s">
        <v>183</v>
      </c>
      <c r="Y91" s="214" t="s">
        <v>184</v>
      </c>
      <c r="Z91" s="208"/>
      <c r="AA91" s="208"/>
      <c r="AB91" s="208"/>
      <c r="AC91" s="208"/>
      <c r="AD91" s="208"/>
      <c r="AE91" s="208"/>
      <c r="AF91" s="208"/>
      <c r="AG91" s="208" t="s">
        <v>185</v>
      </c>
      <c r="AH91" s="208"/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</row>
    <row r="92" spans="1:60" ht="22.5" outlineLevel="1" x14ac:dyDescent="0.2">
      <c r="A92" s="211"/>
      <c r="B92" s="212"/>
      <c r="C92" s="241" t="s">
        <v>352</v>
      </c>
      <c r="D92" s="215"/>
      <c r="E92" s="216">
        <v>0.96289999999999998</v>
      </c>
      <c r="F92" s="214"/>
      <c r="G92" s="214"/>
      <c r="H92" s="214"/>
      <c r="I92" s="214"/>
      <c r="J92" s="214"/>
      <c r="K92" s="214"/>
      <c r="L92" s="214"/>
      <c r="M92" s="214"/>
      <c r="N92" s="213"/>
      <c r="O92" s="213"/>
      <c r="P92" s="213"/>
      <c r="Q92" s="213"/>
      <c r="R92" s="214"/>
      <c r="S92" s="214"/>
      <c r="T92" s="214"/>
      <c r="U92" s="214"/>
      <c r="V92" s="214"/>
      <c r="W92" s="214"/>
      <c r="X92" s="214"/>
      <c r="Y92" s="214"/>
      <c r="Z92" s="208"/>
      <c r="AA92" s="208"/>
      <c r="AB92" s="208"/>
      <c r="AC92" s="208"/>
      <c r="AD92" s="208"/>
      <c r="AE92" s="208"/>
      <c r="AF92" s="208"/>
      <c r="AG92" s="208" t="s">
        <v>187</v>
      </c>
      <c r="AH92" s="208">
        <v>0</v>
      </c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</row>
    <row r="93" spans="1:60" ht="22.5" x14ac:dyDescent="0.2">
      <c r="A93" s="225">
        <v>35</v>
      </c>
      <c r="B93" s="226" t="s">
        <v>353</v>
      </c>
      <c r="C93" s="240" t="s">
        <v>354</v>
      </c>
      <c r="D93" s="227" t="s">
        <v>193</v>
      </c>
      <c r="E93" s="228">
        <v>25.86</v>
      </c>
      <c r="F93" s="229">
        <v>342.2</v>
      </c>
      <c r="G93" s="230">
        <v>8849.2900000000009</v>
      </c>
      <c r="H93" s="214">
        <v>250.15</v>
      </c>
      <c r="I93" s="214">
        <v>6468.8789999999999</v>
      </c>
      <c r="J93" s="214">
        <v>92.05</v>
      </c>
      <c r="K93" s="214">
        <v>2380.413</v>
      </c>
      <c r="L93" s="214">
        <v>21</v>
      </c>
      <c r="M93" s="214">
        <v>10707.6409</v>
      </c>
      <c r="N93" s="213">
        <v>0</v>
      </c>
      <c r="O93" s="213">
        <v>0</v>
      </c>
      <c r="P93" s="213">
        <v>0</v>
      </c>
      <c r="Q93" s="213">
        <v>0</v>
      </c>
      <c r="R93" s="214"/>
      <c r="S93" s="214" t="s">
        <v>224</v>
      </c>
      <c r="T93" s="214" t="s">
        <v>225</v>
      </c>
      <c r="U93" s="214">
        <v>0.13</v>
      </c>
      <c r="V93" s="214">
        <v>3.3618000000000001</v>
      </c>
      <c r="W93" s="214"/>
      <c r="X93" s="214" t="s">
        <v>183</v>
      </c>
      <c r="Y93" s="214" t="s">
        <v>184</v>
      </c>
      <c r="Z93" s="208"/>
      <c r="AA93" s="208"/>
      <c r="AB93" s="208"/>
      <c r="AC93" s="208"/>
      <c r="AD93" s="208"/>
      <c r="AE93" s="208"/>
      <c r="AF93" s="208"/>
      <c r="AG93" s="208" t="s">
        <v>185</v>
      </c>
      <c r="AH93" s="208"/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  <c r="BF93" s="208"/>
      <c r="BG93" s="208"/>
      <c r="BH93" s="208"/>
    </row>
    <row r="94" spans="1:60" outlineLevel="1" x14ac:dyDescent="0.2">
      <c r="A94" s="211"/>
      <c r="B94" s="212"/>
      <c r="C94" s="241" t="s">
        <v>343</v>
      </c>
      <c r="D94" s="215"/>
      <c r="E94" s="216">
        <v>25.86</v>
      </c>
      <c r="F94" s="214"/>
      <c r="G94" s="214"/>
      <c r="H94" s="214"/>
      <c r="I94" s="214"/>
      <c r="J94" s="214"/>
      <c r="K94" s="214"/>
      <c r="L94" s="214"/>
      <c r="M94" s="214"/>
      <c r="N94" s="213"/>
      <c r="O94" s="213"/>
      <c r="P94" s="213"/>
      <c r="Q94" s="213"/>
      <c r="R94" s="214"/>
      <c r="S94" s="214"/>
      <c r="T94" s="214"/>
      <c r="U94" s="214"/>
      <c r="V94" s="214"/>
      <c r="W94" s="214"/>
      <c r="X94" s="214"/>
      <c r="Y94" s="214"/>
      <c r="Z94" s="208"/>
      <c r="AA94" s="208"/>
      <c r="AB94" s="208"/>
      <c r="AC94" s="208"/>
      <c r="AD94" s="208"/>
      <c r="AE94" s="208"/>
      <c r="AF94" s="208"/>
      <c r="AG94" s="208" t="s">
        <v>187</v>
      </c>
      <c r="AH94" s="208">
        <v>0</v>
      </c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208"/>
      <c r="BE94" s="208"/>
      <c r="BF94" s="208"/>
      <c r="BG94" s="208"/>
      <c r="BH94" s="208"/>
    </row>
    <row r="95" spans="1:60" x14ac:dyDescent="0.2">
      <c r="A95" s="219" t="s">
        <v>177</v>
      </c>
      <c r="B95" s="220" t="s">
        <v>114</v>
      </c>
      <c r="C95" s="239" t="s">
        <v>115</v>
      </c>
      <c r="D95" s="221"/>
      <c r="E95" s="222"/>
      <c r="F95" s="223"/>
      <c r="G95" s="224">
        <v>164293.65</v>
      </c>
      <c r="H95" s="218"/>
      <c r="I95" s="218">
        <v>0</v>
      </c>
      <c r="J95" s="218"/>
      <c r="K95" s="218">
        <v>164293.65</v>
      </c>
      <c r="L95" s="218"/>
      <c r="M95" s="218"/>
      <c r="N95" s="217"/>
      <c r="O95" s="217"/>
      <c r="P95" s="217"/>
      <c r="Q95" s="217"/>
      <c r="R95" s="218"/>
      <c r="S95" s="218"/>
      <c r="T95" s="218"/>
      <c r="U95" s="218"/>
      <c r="V95" s="218"/>
      <c r="W95" s="218"/>
      <c r="X95" s="218"/>
      <c r="Y95" s="218"/>
      <c r="AG95" t="s">
        <v>178</v>
      </c>
    </row>
    <row r="96" spans="1:60" x14ac:dyDescent="0.2">
      <c r="A96" s="232">
        <v>36</v>
      </c>
      <c r="B96" s="233" t="s">
        <v>355</v>
      </c>
      <c r="C96" s="243" t="s">
        <v>356</v>
      </c>
      <c r="D96" s="234" t="s">
        <v>228</v>
      </c>
      <c r="E96" s="235">
        <v>265.84733</v>
      </c>
      <c r="F96" s="236">
        <v>618</v>
      </c>
      <c r="G96" s="237">
        <v>164293.65</v>
      </c>
      <c r="H96" s="214">
        <v>0</v>
      </c>
      <c r="I96" s="214">
        <v>0</v>
      </c>
      <c r="J96" s="214">
        <v>618</v>
      </c>
      <c r="K96" s="214">
        <v>164293.64994</v>
      </c>
      <c r="L96" s="214">
        <v>21</v>
      </c>
      <c r="M96" s="214">
        <v>198795.31649999999</v>
      </c>
      <c r="N96" s="213">
        <v>0</v>
      </c>
      <c r="O96" s="213">
        <v>0</v>
      </c>
      <c r="P96" s="213">
        <v>0</v>
      </c>
      <c r="Q96" s="213">
        <v>0</v>
      </c>
      <c r="R96" s="214"/>
      <c r="S96" s="214" t="s">
        <v>182</v>
      </c>
      <c r="T96" s="214" t="s">
        <v>182</v>
      </c>
      <c r="U96" s="214">
        <v>1.264</v>
      </c>
      <c r="V96" s="214">
        <v>336.03102511999998</v>
      </c>
      <c r="W96" s="214"/>
      <c r="X96" s="214" t="s">
        <v>357</v>
      </c>
      <c r="Y96" s="214" t="s">
        <v>184</v>
      </c>
      <c r="Z96" s="208"/>
      <c r="AA96" s="208"/>
      <c r="AB96" s="208"/>
      <c r="AC96" s="208"/>
      <c r="AD96" s="208"/>
      <c r="AE96" s="208"/>
      <c r="AF96" s="208"/>
      <c r="AG96" s="208" t="s">
        <v>358</v>
      </c>
      <c r="AH96" s="208"/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  <c r="BF96" s="208"/>
      <c r="BG96" s="208"/>
      <c r="BH96" s="208"/>
    </row>
    <row r="97" spans="1:60" x14ac:dyDescent="0.2">
      <c r="A97" s="219" t="s">
        <v>177</v>
      </c>
      <c r="B97" s="220" t="s">
        <v>122</v>
      </c>
      <c r="C97" s="239" t="s">
        <v>123</v>
      </c>
      <c r="D97" s="221"/>
      <c r="E97" s="222"/>
      <c r="F97" s="223"/>
      <c r="G97" s="224">
        <v>39849.35</v>
      </c>
      <c r="H97" s="218"/>
      <c r="I97" s="218">
        <v>30306.240000000002</v>
      </c>
      <c r="J97" s="218"/>
      <c r="K97" s="218">
        <v>9543.11</v>
      </c>
      <c r="L97" s="218"/>
      <c r="M97" s="218"/>
      <c r="N97" s="217"/>
      <c r="O97" s="217"/>
      <c r="P97" s="217"/>
      <c r="Q97" s="217"/>
      <c r="R97" s="218"/>
      <c r="S97" s="218"/>
      <c r="T97" s="218"/>
      <c r="U97" s="218"/>
      <c r="V97" s="218"/>
      <c r="W97" s="218"/>
      <c r="X97" s="218"/>
      <c r="Y97" s="218"/>
      <c r="AG97" t="s">
        <v>178</v>
      </c>
    </row>
    <row r="98" spans="1:60" ht="33.75" x14ac:dyDescent="0.2">
      <c r="A98" s="225">
        <v>37</v>
      </c>
      <c r="B98" s="226" t="s">
        <v>359</v>
      </c>
      <c r="C98" s="240" t="s">
        <v>360</v>
      </c>
      <c r="D98" s="227" t="s">
        <v>181</v>
      </c>
      <c r="E98" s="228">
        <v>55.271999999999998</v>
      </c>
      <c r="F98" s="229">
        <v>51.9</v>
      </c>
      <c r="G98" s="230">
        <v>2868.62</v>
      </c>
      <c r="H98" s="214">
        <v>37.69</v>
      </c>
      <c r="I98" s="214">
        <v>2083.2016799999997</v>
      </c>
      <c r="J98" s="214">
        <v>14.21</v>
      </c>
      <c r="K98" s="214">
        <v>785.41512</v>
      </c>
      <c r="L98" s="214">
        <v>21</v>
      </c>
      <c r="M98" s="214">
        <v>3471.0301999999997</v>
      </c>
      <c r="N98" s="213">
        <v>3.3E-4</v>
      </c>
      <c r="O98" s="213">
        <v>1.8239760000000001E-2</v>
      </c>
      <c r="P98" s="213">
        <v>0</v>
      </c>
      <c r="Q98" s="213">
        <v>0</v>
      </c>
      <c r="R98" s="214"/>
      <c r="S98" s="214" t="s">
        <v>182</v>
      </c>
      <c r="T98" s="214" t="s">
        <v>182</v>
      </c>
      <c r="U98" s="214">
        <v>0.03</v>
      </c>
      <c r="V98" s="214">
        <v>1.6581599999999999</v>
      </c>
      <c r="W98" s="214"/>
      <c r="X98" s="214" t="s">
        <v>183</v>
      </c>
      <c r="Y98" s="214" t="s">
        <v>184</v>
      </c>
      <c r="Z98" s="208"/>
      <c r="AA98" s="208"/>
      <c r="AB98" s="208"/>
      <c r="AC98" s="208"/>
      <c r="AD98" s="208"/>
      <c r="AE98" s="208"/>
      <c r="AF98" s="208"/>
      <c r="AG98" s="208" t="s">
        <v>185</v>
      </c>
      <c r="AH98" s="208"/>
      <c r="AI98" s="208"/>
      <c r="AJ98" s="208"/>
      <c r="AK98" s="208"/>
      <c r="AL98" s="208"/>
      <c r="AM98" s="208"/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208"/>
      <c r="BE98" s="208"/>
      <c r="BF98" s="208"/>
      <c r="BG98" s="208"/>
      <c r="BH98" s="208"/>
    </row>
    <row r="99" spans="1:60" outlineLevel="1" x14ac:dyDescent="0.2">
      <c r="A99" s="211"/>
      <c r="B99" s="212"/>
      <c r="C99" s="241" t="s">
        <v>361</v>
      </c>
      <c r="D99" s="215"/>
      <c r="E99" s="216">
        <v>55.271999999999998</v>
      </c>
      <c r="F99" s="214"/>
      <c r="G99" s="214"/>
      <c r="H99" s="214"/>
      <c r="I99" s="214"/>
      <c r="J99" s="214"/>
      <c r="K99" s="214"/>
      <c r="L99" s="214"/>
      <c r="M99" s="214"/>
      <c r="N99" s="213"/>
      <c r="O99" s="213"/>
      <c r="P99" s="213"/>
      <c r="Q99" s="213"/>
      <c r="R99" s="214"/>
      <c r="S99" s="214"/>
      <c r="T99" s="214"/>
      <c r="U99" s="214"/>
      <c r="V99" s="214"/>
      <c r="W99" s="214"/>
      <c r="X99" s="214"/>
      <c r="Y99" s="214"/>
      <c r="Z99" s="208"/>
      <c r="AA99" s="208"/>
      <c r="AB99" s="208"/>
      <c r="AC99" s="208"/>
      <c r="AD99" s="208"/>
      <c r="AE99" s="208"/>
      <c r="AF99" s="208"/>
      <c r="AG99" s="208" t="s">
        <v>187</v>
      </c>
      <c r="AH99" s="208">
        <v>0</v>
      </c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208"/>
      <c r="BA99" s="208"/>
      <c r="BB99" s="208"/>
      <c r="BC99" s="208"/>
      <c r="BD99" s="208"/>
      <c r="BE99" s="208"/>
      <c r="BF99" s="208"/>
      <c r="BG99" s="208"/>
      <c r="BH99" s="208"/>
    </row>
    <row r="100" spans="1:60" ht="33.75" x14ac:dyDescent="0.2">
      <c r="A100" s="225">
        <v>38</v>
      </c>
      <c r="B100" s="226" t="s">
        <v>362</v>
      </c>
      <c r="C100" s="240" t="s">
        <v>363</v>
      </c>
      <c r="D100" s="227" t="s">
        <v>181</v>
      </c>
      <c r="E100" s="228">
        <v>6.5839999999999996</v>
      </c>
      <c r="F100" s="229">
        <v>69.8</v>
      </c>
      <c r="G100" s="230">
        <v>459.56</v>
      </c>
      <c r="H100" s="214">
        <v>44.85</v>
      </c>
      <c r="I100" s="214">
        <v>295.29239999999999</v>
      </c>
      <c r="J100" s="214">
        <v>24.95</v>
      </c>
      <c r="K100" s="214">
        <v>164.27079999999998</v>
      </c>
      <c r="L100" s="214">
        <v>21</v>
      </c>
      <c r="M100" s="214">
        <v>556.06759999999997</v>
      </c>
      <c r="N100" s="213">
        <v>5.1999999999999995E-4</v>
      </c>
      <c r="O100" s="213">
        <v>3.4236799999999997E-3</v>
      </c>
      <c r="P100" s="213">
        <v>0</v>
      </c>
      <c r="Q100" s="213">
        <v>0</v>
      </c>
      <c r="R100" s="214"/>
      <c r="S100" s="214" t="s">
        <v>182</v>
      </c>
      <c r="T100" s="214" t="s">
        <v>182</v>
      </c>
      <c r="U100" s="214">
        <v>0.05</v>
      </c>
      <c r="V100" s="214">
        <v>0.32919999999999999</v>
      </c>
      <c r="W100" s="214"/>
      <c r="X100" s="214" t="s">
        <v>183</v>
      </c>
      <c r="Y100" s="214" t="s">
        <v>184</v>
      </c>
      <c r="Z100" s="208"/>
      <c r="AA100" s="208"/>
      <c r="AB100" s="208"/>
      <c r="AC100" s="208"/>
      <c r="AD100" s="208"/>
      <c r="AE100" s="208"/>
      <c r="AF100" s="208"/>
      <c r="AG100" s="208" t="s">
        <v>185</v>
      </c>
      <c r="AH100" s="208"/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  <c r="BF100" s="208"/>
      <c r="BG100" s="208"/>
      <c r="BH100" s="208"/>
    </row>
    <row r="101" spans="1:60" outlineLevel="1" x14ac:dyDescent="0.2">
      <c r="A101" s="211"/>
      <c r="B101" s="212"/>
      <c r="C101" s="241" t="s">
        <v>364</v>
      </c>
      <c r="D101" s="215"/>
      <c r="E101" s="216">
        <v>6.5839999999999996</v>
      </c>
      <c r="F101" s="214"/>
      <c r="G101" s="214"/>
      <c r="H101" s="214"/>
      <c r="I101" s="214"/>
      <c r="J101" s="214"/>
      <c r="K101" s="214"/>
      <c r="L101" s="214"/>
      <c r="M101" s="214"/>
      <c r="N101" s="213"/>
      <c r="O101" s="213"/>
      <c r="P101" s="213"/>
      <c r="Q101" s="213"/>
      <c r="R101" s="214"/>
      <c r="S101" s="214"/>
      <c r="T101" s="214"/>
      <c r="U101" s="214"/>
      <c r="V101" s="214"/>
      <c r="W101" s="214"/>
      <c r="X101" s="214"/>
      <c r="Y101" s="214"/>
      <c r="Z101" s="208"/>
      <c r="AA101" s="208"/>
      <c r="AB101" s="208"/>
      <c r="AC101" s="208"/>
      <c r="AD101" s="208"/>
      <c r="AE101" s="208"/>
      <c r="AF101" s="208"/>
      <c r="AG101" s="208" t="s">
        <v>187</v>
      </c>
      <c r="AH101" s="208">
        <v>0</v>
      </c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  <c r="BF101" s="208"/>
      <c r="BG101" s="208"/>
      <c r="BH101" s="208"/>
    </row>
    <row r="102" spans="1:60" ht="33.75" x14ac:dyDescent="0.2">
      <c r="A102" s="225">
        <v>39</v>
      </c>
      <c r="B102" s="226" t="s">
        <v>365</v>
      </c>
      <c r="C102" s="240" t="s">
        <v>366</v>
      </c>
      <c r="D102" s="227" t="s">
        <v>181</v>
      </c>
      <c r="E102" s="228">
        <v>55.271999999999998</v>
      </c>
      <c r="F102" s="229">
        <v>531</v>
      </c>
      <c r="G102" s="230">
        <v>29349.43</v>
      </c>
      <c r="H102" s="214">
        <v>412.18</v>
      </c>
      <c r="I102" s="214">
        <v>22782.01296</v>
      </c>
      <c r="J102" s="214">
        <v>118.82</v>
      </c>
      <c r="K102" s="214">
        <v>6567.4190399999998</v>
      </c>
      <c r="L102" s="214">
        <v>21</v>
      </c>
      <c r="M102" s="214">
        <v>35512.810299999997</v>
      </c>
      <c r="N102" s="213">
        <v>5.5900000000000004E-3</v>
      </c>
      <c r="O102" s="213">
        <v>0.30897047999999999</v>
      </c>
      <c r="P102" s="213">
        <v>0</v>
      </c>
      <c r="Q102" s="213">
        <v>0</v>
      </c>
      <c r="R102" s="214"/>
      <c r="S102" s="214" t="s">
        <v>182</v>
      </c>
      <c r="T102" s="214" t="s">
        <v>182</v>
      </c>
      <c r="U102" s="214">
        <v>0.23</v>
      </c>
      <c r="V102" s="214">
        <v>12.71256</v>
      </c>
      <c r="W102" s="214"/>
      <c r="X102" s="214" t="s">
        <v>183</v>
      </c>
      <c r="Y102" s="214" t="s">
        <v>184</v>
      </c>
      <c r="Z102" s="208"/>
      <c r="AA102" s="208"/>
      <c r="AB102" s="208"/>
      <c r="AC102" s="208"/>
      <c r="AD102" s="208"/>
      <c r="AE102" s="208"/>
      <c r="AF102" s="208"/>
      <c r="AG102" s="208" t="s">
        <v>185</v>
      </c>
      <c r="AH102" s="208"/>
      <c r="AI102" s="208"/>
      <c r="AJ102" s="208"/>
      <c r="AK102" s="208"/>
      <c r="AL102" s="208"/>
      <c r="AM102" s="208"/>
      <c r="AN102" s="208"/>
      <c r="AO102" s="208"/>
      <c r="AP102" s="208"/>
      <c r="AQ102" s="208"/>
      <c r="AR102" s="208"/>
      <c r="AS102" s="208"/>
      <c r="AT102" s="208"/>
      <c r="AU102" s="208"/>
      <c r="AV102" s="208"/>
      <c r="AW102" s="208"/>
      <c r="AX102" s="208"/>
      <c r="AY102" s="208"/>
      <c r="AZ102" s="208"/>
      <c r="BA102" s="208"/>
      <c r="BB102" s="208"/>
      <c r="BC102" s="208"/>
      <c r="BD102" s="208"/>
      <c r="BE102" s="208"/>
      <c r="BF102" s="208"/>
      <c r="BG102" s="208"/>
      <c r="BH102" s="208"/>
    </row>
    <row r="103" spans="1:60" ht="22.5" outlineLevel="1" x14ac:dyDescent="0.2">
      <c r="A103" s="211"/>
      <c r="B103" s="212"/>
      <c r="C103" s="242" t="s">
        <v>367</v>
      </c>
      <c r="D103" s="231"/>
      <c r="E103" s="231"/>
      <c r="F103" s="231"/>
      <c r="G103" s="231"/>
      <c r="H103" s="214"/>
      <c r="I103" s="214"/>
      <c r="J103" s="214"/>
      <c r="K103" s="214"/>
      <c r="L103" s="214"/>
      <c r="M103" s="214"/>
      <c r="N103" s="213"/>
      <c r="O103" s="213"/>
      <c r="P103" s="213"/>
      <c r="Q103" s="213"/>
      <c r="R103" s="214"/>
      <c r="S103" s="214"/>
      <c r="T103" s="214"/>
      <c r="U103" s="214"/>
      <c r="V103" s="214"/>
      <c r="W103" s="214"/>
      <c r="X103" s="214"/>
      <c r="Y103" s="214"/>
      <c r="Z103" s="208"/>
      <c r="AA103" s="208"/>
      <c r="AB103" s="208"/>
      <c r="AC103" s="208"/>
      <c r="AD103" s="208"/>
      <c r="AE103" s="208"/>
      <c r="AF103" s="208"/>
      <c r="AG103" s="208" t="s">
        <v>198</v>
      </c>
      <c r="AH103" s="208"/>
      <c r="AI103" s="208"/>
      <c r="AJ103" s="208"/>
      <c r="AK103" s="208"/>
      <c r="AL103" s="208"/>
      <c r="AM103" s="208"/>
      <c r="AN103" s="208"/>
      <c r="AO103" s="208"/>
      <c r="AP103" s="208"/>
      <c r="AQ103" s="208"/>
      <c r="AR103" s="208"/>
      <c r="AS103" s="208"/>
      <c r="AT103" s="208"/>
      <c r="AU103" s="208"/>
      <c r="AV103" s="208"/>
      <c r="AW103" s="208"/>
      <c r="AX103" s="208"/>
      <c r="AY103" s="208"/>
      <c r="AZ103" s="208"/>
      <c r="BA103" s="238" t="str">
        <f>C103</f>
        <v>Provedení očištění povrchu a natavení jedné vrstvy modifikovaného asfaltového pásu včetně dodávky materiálů.</v>
      </c>
      <c r="BB103" s="208"/>
      <c r="BC103" s="208"/>
      <c r="BD103" s="208"/>
      <c r="BE103" s="208"/>
      <c r="BF103" s="208"/>
      <c r="BG103" s="208"/>
      <c r="BH103" s="208"/>
    </row>
    <row r="104" spans="1:60" outlineLevel="1" x14ac:dyDescent="0.2">
      <c r="A104" s="211"/>
      <c r="B104" s="212"/>
      <c r="C104" s="241" t="s">
        <v>361</v>
      </c>
      <c r="D104" s="215"/>
      <c r="E104" s="216">
        <v>55.271999999999998</v>
      </c>
      <c r="F104" s="214"/>
      <c r="G104" s="214"/>
      <c r="H104" s="214"/>
      <c r="I104" s="214"/>
      <c r="J104" s="214"/>
      <c r="K104" s="214"/>
      <c r="L104" s="214"/>
      <c r="M104" s="214"/>
      <c r="N104" s="213"/>
      <c r="O104" s="213"/>
      <c r="P104" s="213"/>
      <c r="Q104" s="213"/>
      <c r="R104" s="214"/>
      <c r="S104" s="214"/>
      <c r="T104" s="214"/>
      <c r="U104" s="214"/>
      <c r="V104" s="214"/>
      <c r="W104" s="214"/>
      <c r="X104" s="214"/>
      <c r="Y104" s="214"/>
      <c r="Z104" s="208"/>
      <c r="AA104" s="208"/>
      <c r="AB104" s="208"/>
      <c r="AC104" s="208"/>
      <c r="AD104" s="208"/>
      <c r="AE104" s="208"/>
      <c r="AF104" s="208"/>
      <c r="AG104" s="208" t="s">
        <v>187</v>
      </c>
      <c r="AH104" s="208">
        <v>0</v>
      </c>
      <c r="AI104" s="208"/>
      <c r="AJ104" s="208"/>
      <c r="AK104" s="208"/>
      <c r="AL104" s="208"/>
      <c r="AM104" s="208"/>
      <c r="AN104" s="208"/>
      <c r="AO104" s="208"/>
      <c r="AP104" s="208"/>
      <c r="AQ104" s="208"/>
      <c r="AR104" s="208"/>
      <c r="AS104" s="208"/>
      <c r="AT104" s="208"/>
      <c r="AU104" s="208"/>
      <c r="AV104" s="208"/>
      <c r="AW104" s="208"/>
      <c r="AX104" s="208"/>
      <c r="AY104" s="208"/>
      <c r="AZ104" s="208"/>
      <c r="BA104" s="208"/>
      <c r="BB104" s="208"/>
      <c r="BC104" s="208"/>
      <c r="BD104" s="208"/>
      <c r="BE104" s="208"/>
      <c r="BF104" s="208"/>
      <c r="BG104" s="208"/>
      <c r="BH104" s="208"/>
    </row>
    <row r="105" spans="1:60" ht="33.75" x14ac:dyDescent="0.2">
      <c r="A105" s="225">
        <v>40</v>
      </c>
      <c r="B105" s="226" t="s">
        <v>368</v>
      </c>
      <c r="C105" s="240" t="s">
        <v>369</v>
      </c>
      <c r="D105" s="227" t="s">
        <v>181</v>
      </c>
      <c r="E105" s="228">
        <v>6.5839999999999996</v>
      </c>
      <c r="F105" s="229">
        <v>572</v>
      </c>
      <c r="G105" s="230">
        <v>3766.05</v>
      </c>
      <c r="H105" s="214">
        <v>434.9</v>
      </c>
      <c r="I105" s="214">
        <v>2863.3815999999997</v>
      </c>
      <c r="J105" s="214">
        <v>137.1</v>
      </c>
      <c r="K105" s="214">
        <v>902.66639999999995</v>
      </c>
      <c r="L105" s="214">
        <v>21</v>
      </c>
      <c r="M105" s="214">
        <v>4556.9205000000002</v>
      </c>
      <c r="N105" s="213">
        <v>5.9800000000000001E-3</v>
      </c>
      <c r="O105" s="213">
        <v>3.9372319999999995E-2</v>
      </c>
      <c r="P105" s="213">
        <v>0</v>
      </c>
      <c r="Q105" s="213">
        <v>0</v>
      </c>
      <c r="R105" s="214"/>
      <c r="S105" s="214" t="s">
        <v>182</v>
      </c>
      <c r="T105" s="214" t="s">
        <v>182</v>
      </c>
      <c r="U105" s="214">
        <v>0.27</v>
      </c>
      <c r="V105" s="214">
        <v>1.7776799999999999</v>
      </c>
      <c r="W105" s="214"/>
      <c r="X105" s="214" t="s">
        <v>183</v>
      </c>
      <c r="Y105" s="214" t="s">
        <v>184</v>
      </c>
      <c r="Z105" s="208"/>
      <c r="AA105" s="208"/>
      <c r="AB105" s="208"/>
      <c r="AC105" s="208"/>
      <c r="AD105" s="208"/>
      <c r="AE105" s="208"/>
      <c r="AF105" s="208"/>
      <c r="AG105" s="208" t="s">
        <v>185</v>
      </c>
      <c r="AH105" s="208"/>
      <c r="AI105" s="208"/>
      <c r="AJ105" s="208"/>
      <c r="AK105" s="208"/>
      <c r="AL105" s="208"/>
      <c r="AM105" s="208"/>
      <c r="AN105" s="208"/>
      <c r="AO105" s="208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208"/>
      <c r="BA105" s="208"/>
      <c r="BB105" s="208"/>
      <c r="BC105" s="208"/>
      <c r="BD105" s="208"/>
      <c r="BE105" s="208"/>
      <c r="BF105" s="208"/>
      <c r="BG105" s="208"/>
      <c r="BH105" s="208"/>
    </row>
    <row r="106" spans="1:60" outlineLevel="1" x14ac:dyDescent="0.2">
      <c r="A106" s="211"/>
      <c r="B106" s="212"/>
      <c r="C106" s="241" t="s">
        <v>364</v>
      </c>
      <c r="D106" s="215"/>
      <c r="E106" s="216">
        <v>6.5839999999999996</v>
      </c>
      <c r="F106" s="214"/>
      <c r="G106" s="214"/>
      <c r="H106" s="214"/>
      <c r="I106" s="214"/>
      <c r="J106" s="214"/>
      <c r="K106" s="214"/>
      <c r="L106" s="214"/>
      <c r="M106" s="214"/>
      <c r="N106" s="213"/>
      <c r="O106" s="213"/>
      <c r="P106" s="213"/>
      <c r="Q106" s="213"/>
      <c r="R106" s="214"/>
      <c r="S106" s="214"/>
      <c r="T106" s="214"/>
      <c r="U106" s="214"/>
      <c r="V106" s="214"/>
      <c r="W106" s="214"/>
      <c r="X106" s="214"/>
      <c r="Y106" s="214"/>
      <c r="Z106" s="208"/>
      <c r="AA106" s="208"/>
      <c r="AB106" s="208"/>
      <c r="AC106" s="208"/>
      <c r="AD106" s="208"/>
      <c r="AE106" s="208"/>
      <c r="AF106" s="208"/>
      <c r="AG106" s="208" t="s">
        <v>187</v>
      </c>
      <c r="AH106" s="208">
        <v>0</v>
      </c>
      <c r="AI106" s="208"/>
      <c r="AJ106" s="208"/>
      <c r="AK106" s="208"/>
      <c r="AL106" s="208"/>
      <c r="AM106" s="208"/>
      <c r="AN106" s="208"/>
      <c r="AO106" s="208"/>
      <c r="AP106" s="208"/>
      <c r="AQ106" s="208"/>
      <c r="AR106" s="208"/>
      <c r="AS106" s="208"/>
      <c r="AT106" s="208"/>
      <c r="AU106" s="208"/>
      <c r="AV106" s="208"/>
      <c r="AW106" s="208"/>
      <c r="AX106" s="208"/>
      <c r="AY106" s="208"/>
      <c r="AZ106" s="208"/>
      <c r="BA106" s="208"/>
      <c r="BB106" s="208"/>
      <c r="BC106" s="208"/>
      <c r="BD106" s="208"/>
      <c r="BE106" s="208"/>
      <c r="BF106" s="208"/>
      <c r="BG106" s="208"/>
      <c r="BH106" s="208"/>
    </row>
    <row r="107" spans="1:60" ht="22.5" x14ac:dyDescent="0.2">
      <c r="A107" s="225">
        <v>41</v>
      </c>
      <c r="B107" s="226" t="s">
        <v>370</v>
      </c>
      <c r="C107" s="240" t="s">
        <v>371</v>
      </c>
      <c r="D107" s="227" t="s">
        <v>299</v>
      </c>
      <c r="E107" s="228">
        <v>1</v>
      </c>
      <c r="F107" s="229">
        <v>758</v>
      </c>
      <c r="G107" s="230">
        <v>758</v>
      </c>
      <c r="H107" s="214">
        <v>92.36</v>
      </c>
      <c r="I107" s="214">
        <v>92.36</v>
      </c>
      <c r="J107" s="214">
        <v>665.64</v>
      </c>
      <c r="K107" s="214">
        <v>665.64</v>
      </c>
      <c r="L107" s="214">
        <v>21</v>
      </c>
      <c r="M107" s="214">
        <v>917.18</v>
      </c>
      <c r="N107" s="213">
        <v>2.9E-4</v>
      </c>
      <c r="O107" s="213">
        <v>2.9E-4</v>
      </c>
      <c r="P107" s="213">
        <v>0</v>
      </c>
      <c r="Q107" s="213">
        <v>0</v>
      </c>
      <c r="R107" s="214"/>
      <c r="S107" s="214" t="s">
        <v>182</v>
      </c>
      <c r="T107" s="214" t="s">
        <v>182</v>
      </c>
      <c r="U107" s="214">
        <v>1.18</v>
      </c>
      <c r="V107" s="214">
        <v>1.18</v>
      </c>
      <c r="W107" s="214"/>
      <c r="X107" s="214" t="s">
        <v>183</v>
      </c>
      <c r="Y107" s="214" t="s">
        <v>184</v>
      </c>
      <c r="Z107" s="208"/>
      <c r="AA107" s="208"/>
      <c r="AB107" s="208"/>
      <c r="AC107" s="208"/>
      <c r="AD107" s="208"/>
      <c r="AE107" s="208"/>
      <c r="AF107" s="208"/>
      <c r="AG107" s="208" t="s">
        <v>185</v>
      </c>
      <c r="AH107" s="208"/>
      <c r="AI107" s="208"/>
      <c r="AJ107" s="208"/>
      <c r="AK107" s="208"/>
      <c r="AL107" s="208"/>
      <c r="AM107" s="208"/>
      <c r="AN107" s="208"/>
      <c r="AO107" s="208"/>
      <c r="AP107" s="208"/>
      <c r="AQ107" s="208"/>
      <c r="AR107" s="208"/>
      <c r="AS107" s="208"/>
      <c r="AT107" s="208"/>
      <c r="AU107" s="208"/>
      <c r="AV107" s="208"/>
      <c r="AW107" s="208"/>
      <c r="AX107" s="208"/>
      <c r="AY107" s="208"/>
      <c r="AZ107" s="208"/>
      <c r="BA107" s="208"/>
      <c r="BB107" s="208"/>
      <c r="BC107" s="208"/>
      <c r="BD107" s="208"/>
      <c r="BE107" s="208"/>
      <c r="BF107" s="208"/>
      <c r="BG107" s="208"/>
      <c r="BH107" s="208"/>
    </row>
    <row r="108" spans="1:60" outlineLevel="1" x14ac:dyDescent="0.2">
      <c r="A108" s="211"/>
      <c r="B108" s="212"/>
      <c r="C108" s="241" t="s">
        <v>89</v>
      </c>
      <c r="D108" s="215"/>
      <c r="E108" s="216">
        <v>1</v>
      </c>
      <c r="F108" s="214"/>
      <c r="G108" s="214"/>
      <c r="H108" s="214"/>
      <c r="I108" s="214"/>
      <c r="J108" s="214"/>
      <c r="K108" s="214"/>
      <c r="L108" s="214"/>
      <c r="M108" s="214"/>
      <c r="N108" s="213"/>
      <c r="O108" s="213"/>
      <c r="P108" s="213"/>
      <c r="Q108" s="213"/>
      <c r="R108" s="214"/>
      <c r="S108" s="214"/>
      <c r="T108" s="214"/>
      <c r="U108" s="214"/>
      <c r="V108" s="214"/>
      <c r="W108" s="214"/>
      <c r="X108" s="214"/>
      <c r="Y108" s="214"/>
      <c r="Z108" s="208"/>
      <c r="AA108" s="208"/>
      <c r="AB108" s="208"/>
      <c r="AC108" s="208"/>
      <c r="AD108" s="208"/>
      <c r="AE108" s="208"/>
      <c r="AF108" s="208"/>
      <c r="AG108" s="208" t="s">
        <v>187</v>
      </c>
      <c r="AH108" s="208">
        <v>0</v>
      </c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  <c r="AX108" s="208"/>
      <c r="AY108" s="208"/>
      <c r="AZ108" s="208"/>
      <c r="BA108" s="208"/>
      <c r="BB108" s="208"/>
      <c r="BC108" s="208"/>
      <c r="BD108" s="208"/>
      <c r="BE108" s="208"/>
      <c r="BF108" s="208"/>
      <c r="BG108" s="208"/>
      <c r="BH108" s="208"/>
    </row>
    <row r="109" spans="1:60" ht="22.5" x14ac:dyDescent="0.2">
      <c r="A109" s="232">
        <v>42</v>
      </c>
      <c r="B109" s="233" t="s">
        <v>372</v>
      </c>
      <c r="C109" s="243" t="s">
        <v>373</v>
      </c>
      <c r="D109" s="234" t="s">
        <v>374</v>
      </c>
      <c r="E109" s="235">
        <v>1</v>
      </c>
      <c r="F109" s="236">
        <v>2190</v>
      </c>
      <c r="G109" s="237">
        <v>2190</v>
      </c>
      <c r="H109" s="214">
        <v>2190</v>
      </c>
      <c r="I109" s="214">
        <v>2190</v>
      </c>
      <c r="J109" s="214">
        <v>0</v>
      </c>
      <c r="K109" s="214">
        <v>0</v>
      </c>
      <c r="L109" s="214">
        <v>21</v>
      </c>
      <c r="M109" s="214">
        <v>2649.9</v>
      </c>
      <c r="N109" s="213">
        <v>0</v>
      </c>
      <c r="O109" s="213">
        <v>0</v>
      </c>
      <c r="P109" s="213">
        <v>0</v>
      </c>
      <c r="Q109" s="213">
        <v>0</v>
      </c>
      <c r="R109" s="214"/>
      <c r="S109" s="214" t="s">
        <v>224</v>
      </c>
      <c r="T109" s="214" t="s">
        <v>225</v>
      </c>
      <c r="U109" s="214">
        <v>0</v>
      </c>
      <c r="V109" s="214">
        <v>0</v>
      </c>
      <c r="W109" s="214"/>
      <c r="X109" s="214" t="s">
        <v>375</v>
      </c>
      <c r="Y109" s="214" t="s">
        <v>184</v>
      </c>
      <c r="Z109" s="208"/>
      <c r="AA109" s="208"/>
      <c r="AB109" s="208"/>
      <c r="AC109" s="208"/>
      <c r="AD109" s="208"/>
      <c r="AE109" s="208"/>
      <c r="AF109" s="208"/>
      <c r="AG109" s="208" t="s">
        <v>376</v>
      </c>
      <c r="AH109" s="208"/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  <c r="AX109" s="208"/>
      <c r="AY109" s="208"/>
      <c r="AZ109" s="208"/>
      <c r="BA109" s="208"/>
      <c r="BB109" s="208"/>
      <c r="BC109" s="208"/>
      <c r="BD109" s="208"/>
      <c r="BE109" s="208"/>
      <c r="BF109" s="208"/>
      <c r="BG109" s="208"/>
      <c r="BH109" s="208"/>
    </row>
    <row r="110" spans="1:60" x14ac:dyDescent="0.2">
      <c r="A110" s="232">
        <v>43</v>
      </c>
      <c r="B110" s="233" t="s">
        <v>377</v>
      </c>
      <c r="C110" s="243" t="s">
        <v>378</v>
      </c>
      <c r="D110" s="234" t="s">
        <v>228</v>
      </c>
      <c r="E110" s="235">
        <v>0.37030000000000002</v>
      </c>
      <c r="F110" s="236">
        <v>1236</v>
      </c>
      <c r="G110" s="237">
        <v>457.69</v>
      </c>
      <c r="H110" s="214">
        <v>0</v>
      </c>
      <c r="I110" s="214">
        <v>0</v>
      </c>
      <c r="J110" s="214">
        <v>1236</v>
      </c>
      <c r="K110" s="214">
        <v>457.69080000000002</v>
      </c>
      <c r="L110" s="214">
        <v>21</v>
      </c>
      <c r="M110" s="214">
        <v>553.80489999999998</v>
      </c>
      <c r="N110" s="213">
        <v>0</v>
      </c>
      <c r="O110" s="213">
        <v>0</v>
      </c>
      <c r="P110" s="213">
        <v>0</v>
      </c>
      <c r="Q110" s="213">
        <v>0</v>
      </c>
      <c r="R110" s="214"/>
      <c r="S110" s="214" t="s">
        <v>182</v>
      </c>
      <c r="T110" s="214" t="s">
        <v>182</v>
      </c>
      <c r="U110" s="214">
        <v>1.5669999999999999</v>
      </c>
      <c r="V110" s="214">
        <v>0.58026010000000006</v>
      </c>
      <c r="W110" s="214"/>
      <c r="X110" s="214" t="s">
        <v>357</v>
      </c>
      <c r="Y110" s="214" t="s">
        <v>184</v>
      </c>
      <c r="Z110" s="208"/>
      <c r="AA110" s="208"/>
      <c r="AB110" s="208"/>
      <c r="AC110" s="208"/>
      <c r="AD110" s="208"/>
      <c r="AE110" s="208"/>
      <c r="AF110" s="208"/>
      <c r="AG110" s="208" t="s">
        <v>358</v>
      </c>
      <c r="AH110" s="208"/>
      <c r="AI110" s="208"/>
      <c r="AJ110" s="208"/>
      <c r="AK110" s="208"/>
      <c r="AL110" s="208"/>
      <c r="AM110" s="208"/>
      <c r="AN110" s="208"/>
      <c r="AO110" s="208"/>
      <c r="AP110" s="208"/>
      <c r="AQ110" s="208"/>
      <c r="AR110" s="208"/>
      <c r="AS110" s="208"/>
      <c r="AT110" s="208"/>
      <c r="AU110" s="208"/>
      <c r="AV110" s="208"/>
      <c r="AW110" s="208"/>
      <c r="AX110" s="208"/>
      <c r="AY110" s="208"/>
      <c r="AZ110" s="208"/>
      <c r="BA110" s="208"/>
      <c r="BB110" s="208"/>
      <c r="BC110" s="208"/>
      <c r="BD110" s="208"/>
      <c r="BE110" s="208"/>
      <c r="BF110" s="208"/>
      <c r="BG110" s="208"/>
      <c r="BH110" s="208"/>
    </row>
    <row r="111" spans="1:60" x14ac:dyDescent="0.2">
      <c r="A111" s="219" t="s">
        <v>177</v>
      </c>
      <c r="B111" s="220" t="s">
        <v>126</v>
      </c>
      <c r="C111" s="239" t="s">
        <v>127</v>
      </c>
      <c r="D111" s="221"/>
      <c r="E111" s="222"/>
      <c r="F111" s="223"/>
      <c r="G111" s="224">
        <v>12210.54</v>
      </c>
      <c r="H111" s="218"/>
      <c r="I111" s="218">
        <v>8615.35</v>
      </c>
      <c r="J111" s="218"/>
      <c r="K111" s="218">
        <v>3595.19</v>
      </c>
      <c r="L111" s="218"/>
      <c r="M111" s="218"/>
      <c r="N111" s="217"/>
      <c r="O111" s="217"/>
      <c r="P111" s="217"/>
      <c r="Q111" s="217"/>
      <c r="R111" s="218"/>
      <c r="S111" s="218"/>
      <c r="T111" s="218"/>
      <c r="U111" s="218"/>
      <c r="V111" s="218"/>
      <c r="W111" s="218"/>
      <c r="X111" s="218"/>
      <c r="Y111" s="218"/>
      <c r="AG111" t="s">
        <v>178</v>
      </c>
    </row>
    <row r="112" spans="1:60" ht="22.5" x14ac:dyDescent="0.2">
      <c r="A112" s="225">
        <v>44</v>
      </c>
      <c r="B112" s="226" t="s">
        <v>379</v>
      </c>
      <c r="C112" s="240" t="s">
        <v>380</v>
      </c>
      <c r="D112" s="227" t="s">
        <v>181</v>
      </c>
      <c r="E112" s="228">
        <v>55.271999999999998</v>
      </c>
      <c r="F112" s="229">
        <v>45.1</v>
      </c>
      <c r="G112" s="230">
        <v>2492.77</v>
      </c>
      <c r="H112" s="214">
        <v>0</v>
      </c>
      <c r="I112" s="214">
        <v>0</v>
      </c>
      <c r="J112" s="214">
        <v>45.1</v>
      </c>
      <c r="K112" s="214">
        <v>2492.7672000000002</v>
      </c>
      <c r="L112" s="214">
        <v>21</v>
      </c>
      <c r="M112" s="214">
        <v>3016.2516999999998</v>
      </c>
      <c r="N112" s="213">
        <v>0</v>
      </c>
      <c r="O112" s="213">
        <v>0</v>
      </c>
      <c r="P112" s="213">
        <v>0</v>
      </c>
      <c r="Q112" s="213">
        <v>0</v>
      </c>
      <c r="R112" s="214"/>
      <c r="S112" s="214" t="s">
        <v>182</v>
      </c>
      <c r="T112" s="214" t="s">
        <v>182</v>
      </c>
      <c r="U112" s="214">
        <v>0.08</v>
      </c>
      <c r="V112" s="214">
        <v>4.4217599999999999</v>
      </c>
      <c r="W112" s="214"/>
      <c r="X112" s="214" t="s">
        <v>183</v>
      </c>
      <c r="Y112" s="214" t="s">
        <v>184</v>
      </c>
      <c r="Z112" s="208"/>
      <c r="AA112" s="208"/>
      <c r="AB112" s="208"/>
      <c r="AC112" s="208"/>
      <c r="AD112" s="208"/>
      <c r="AE112" s="208"/>
      <c r="AF112" s="208"/>
      <c r="AG112" s="208" t="s">
        <v>185</v>
      </c>
      <c r="AH112" s="208"/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  <c r="AX112" s="208"/>
      <c r="AY112" s="208"/>
      <c r="AZ112" s="208"/>
      <c r="BA112" s="208"/>
      <c r="BB112" s="208"/>
      <c r="BC112" s="208"/>
      <c r="BD112" s="208"/>
      <c r="BE112" s="208"/>
      <c r="BF112" s="208"/>
      <c r="BG112" s="208"/>
      <c r="BH112" s="208"/>
    </row>
    <row r="113" spans="1:60" outlineLevel="1" x14ac:dyDescent="0.2">
      <c r="A113" s="211"/>
      <c r="B113" s="212"/>
      <c r="C113" s="241" t="s">
        <v>361</v>
      </c>
      <c r="D113" s="215"/>
      <c r="E113" s="216">
        <v>55.271999999999998</v>
      </c>
      <c r="F113" s="214"/>
      <c r="G113" s="214"/>
      <c r="H113" s="214"/>
      <c r="I113" s="214"/>
      <c r="J113" s="214"/>
      <c r="K113" s="214"/>
      <c r="L113" s="214"/>
      <c r="M113" s="214"/>
      <c r="N113" s="213"/>
      <c r="O113" s="213"/>
      <c r="P113" s="213"/>
      <c r="Q113" s="213"/>
      <c r="R113" s="214"/>
      <c r="S113" s="214"/>
      <c r="T113" s="214"/>
      <c r="U113" s="214"/>
      <c r="V113" s="214"/>
      <c r="W113" s="214"/>
      <c r="X113" s="214"/>
      <c r="Y113" s="214"/>
      <c r="Z113" s="208"/>
      <c r="AA113" s="208"/>
      <c r="AB113" s="208"/>
      <c r="AC113" s="208"/>
      <c r="AD113" s="208"/>
      <c r="AE113" s="208"/>
      <c r="AF113" s="208"/>
      <c r="AG113" s="208" t="s">
        <v>187</v>
      </c>
      <c r="AH113" s="208">
        <v>0</v>
      </c>
      <c r="AI113" s="208"/>
      <c r="AJ113" s="208"/>
      <c r="AK113" s="208"/>
      <c r="AL113" s="208"/>
      <c r="AM113" s="208"/>
      <c r="AN113" s="208"/>
      <c r="AO113" s="208"/>
      <c r="AP113" s="208"/>
      <c r="AQ113" s="208"/>
      <c r="AR113" s="208"/>
      <c r="AS113" s="208"/>
      <c r="AT113" s="208"/>
      <c r="AU113" s="208"/>
      <c r="AV113" s="208"/>
      <c r="AW113" s="208"/>
      <c r="AX113" s="208"/>
      <c r="AY113" s="208"/>
      <c r="AZ113" s="208"/>
      <c r="BA113" s="208"/>
      <c r="BB113" s="208"/>
      <c r="BC113" s="208"/>
      <c r="BD113" s="208"/>
      <c r="BE113" s="208"/>
      <c r="BF113" s="208"/>
      <c r="BG113" s="208"/>
      <c r="BH113" s="208"/>
    </row>
    <row r="114" spans="1:60" ht="22.5" x14ac:dyDescent="0.2">
      <c r="A114" s="225">
        <v>45</v>
      </c>
      <c r="B114" s="226" t="s">
        <v>381</v>
      </c>
      <c r="C114" s="240" t="s">
        <v>382</v>
      </c>
      <c r="D114" s="227" t="s">
        <v>181</v>
      </c>
      <c r="E114" s="228">
        <v>6.5839999999999996</v>
      </c>
      <c r="F114" s="229">
        <v>685</v>
      </c>
      <c r="G114" s="230">
        <v>4510.04</v>
      </c>
      <c r="H114" s="214">
        <v>527.25</v>
      </c>
      <c r="I114" s="214">
        <v>3471.4139999999998</v>
      </c>
      <c r="J114" s="214">
        <v>157.75</v>
      </c>
      <c r="K114" s="214">
        <v>1038.626</v>
      </c>
      <c r="L114" s="214">
        <v>21</v>
      </c>
      <c r="M114" s="214">
        <v>5457.1484</v>
      </c>
      <c r="N114" s="213">
        <v>2.9399999999999999E-3</v>
      </c>
      <c r="O114" s="213">
        <v>1.9356959999999999E-2</v>
      </c>
      <c r="P114" s="213">
        <v>0</v>
      </c>
      <c r="Q114" s="213">
        <v>0</v>
      </c>
      <c r="R114" s="214"/>
      <c r="S114" s="214" t="s">
        <v>182</v>
      </c>
      <c r="T114" s="214" t="s">
        <v>182</v>
      </c>
      <c r="U114" s="214">
        <v>0.28000000000000003</v>
      </c>
      <c r="V114" s="214">
        <v>1.84352</v>
      </c>
      <c r="W114" s="214"/>
      <c r="X114" s="214" t="s">
        <v>183</v>
      </c>
      <c r="Y114" s="214" t="s">
        <v>184</v>
      </c>
      <c r="Z114" s="208"/>
      <c r="AA114" s="208"/>
      <c r="AB114" s="208"/>
      <c r="AC114" s="208"/>
      <c r="AD114" s="208"/>
      <c r="AE114" s="208"/>
      <c r="AF114" s="208"/>
      <c r="AG114" s="208" t="s">
        <v>185</v>
      </c>
      <c r="AH114" s="208"/>
      <c r="AI114" s="208"/>
      <c r="AJ114" s="208"/>
      <c r="AK114" s="208"/>
      <c r="AL114" s="208"/>
      <c r="AM114" s="208"/>
      <c r="AN114" s="208"/>
      <c r="AO114" s="208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8"/>
      <c r="BA114" s="208"/>
      <c r="BB114" s="208"/>
      <c r="BC114" s="208"/>
      <c r="BD114" s="208"/>
      <c r="BE114" s="208"/>
      <c r="BF114" s="208"/>
      <c r="BG114" s="208"/>
      <c r="BH114" s="208"/>
    </row>
    <row r="115" spans="1:60" ht="22.5" outlineLevel="1" x14ac:dyDescent="0.2">
      <c r="A115" s="211"/>
      <c r="B115" s="212"/>
      <c r="C115" s="242" t="s">
        <v>383</v>
      </c>
      <c r="D115" s="231"/>
      <c r="E115" s="231"/>
      <c r="F115" s="231"/>
      <c r="G115" s="231"/>
      <c r="H115" s="214"/>
      <c r="I115" s="214"/>
      <c r="J115" s="214"/>
      <c r="K115" s="214"/>
      <c r="L115" s="214"/>
      <c r="M115" s="214"/>
      <c r="N115" s="213"/>
      <c r="O115" s="213"/>
      <c r="P115" s="213"/>
      <c r="Q115" s="213"/>
      <c r="R115" s="214"/>
      <c r="S115" s="214"/>
      <c r="T115" s="214"/>
      <c r="U115" s="214"/>
      <c r="V115" s="214"/>
      <c r="W115" s="214"/>
      <c r="X115" s="214"/>
      <c r="Y115" s="214"/>
      <c r="Z115" s="208"/>
      <c r="AA115" s="208"/>
      <c r="AB115" s="208"/>
      <c r="AC115" s="208"/>
      <c r="AD115" s="208"/>
      <c r="AE115" s="208"/>
      <c r="AF115" s="208"/>
      <c r="AG115" s="208" t="s">
        <v>198</v>
      </c>
      <c r="AH115" s="208"/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  <c r="AT115" s="208"/>
      <c r="AU115" s="208"/>
      <c r="AV115" s="208"/>
      <c r="AW115" s="208"/>
      <c r="AX115" s="208"/>
      <c r="AY115" s="208"/>
      <c r="AZ115" s="208"/>
      <c r="BA115" s="238" t="str">
        <f>C115</f>
        <v>Očištění povrchu stěny od prachu, nařezání izolačních desek na požadovaný rozměr, nanesení lepicího tmelu, osazení desek.</v>
      </c>
      <c r="BB115" s="208"/>
      <c r="BC115" s="208"/>
      <c r="BD115" s="208"/>
      <c r="BE115" s="208"/>
      <c r="BF115" s="208"/>
      <c r="BG115" s="208"/>
      <c r="BH115" s="208"/>
    </row>
    <row r="116" spans="1:60" outlineLevel="1" x14ac:dyDescent="0.2">
      <c r="A116" s="211"/>
      <c r="B116" s="212"/>
      <c r="C116" s="241" t="s">
        <v>364</v>
      </c>
      <c r="D116" s="215"/>
      <c r="E116" s="216">
        <v>6.5839999999999996</v>
      </c>
      <c r="F116" s="214"/>
      <c r="G116" s="214"/>
      <c r="H116" s="214"/>
      <c r="I116" s="214"/>
      <c r="J116" s="214"/>
      <c r="K116" s="214"/>
      <c r="L116" s="214"/>
      <c r="M116" s="214"/>
      <c r="N116" s="213"/>
      <c r="O116" s="213"/>
      <c r="P116" s="213"/>
      <c r="Q116" s="213"/>
      <c r="R116" s="214"/>
      <c r="S116" s="214"/>
      <c r="T116" s="214"/>
      <c r="U116" s="214"/>
      <c r="V116" s="214"/>
      <c r="W116" s="214"/>
      <c r="X116" s="214"/>
      <c r="Y116" s="214"/>
      <c r="Z116" s="208"/>
      <c r="AA116" s="208"/>
      <c r="AB116" s="208"/>
      <c r="AC116" s="208"/>
      <c r="AD116" s="208"/>
      <c r="AE116" s="208"/>
      <c r="AF116" s="208"/>
      <c r="AG116" s="208" t="s">
        <v>187</v>
      </c>
      <c r="AH116" s="208">
        <v>0</v>
      </c>
      <c r="AI116" s="208"/>
      <c r="AJ116" s="208"/>
      <c r="AK116" s="208"/>
      <c r="AL116" s="208"/>
      <c r="AM116" s="208"/>
      <c r="AN116" s="208"/>
      <c r="AO116" s="208"/>
      <c r="AP116" s="208"/>
      <c r="AQ116" s="208"/>
      <c r="AR116" s="208"/>
      <c r="AS116" s="208"/>
      <c r="AT116" s="208"/>
      <c r="AU116" s="208"/>
      <c r="AV116" s="208"/>
      <c r="AW116" s="208"/>
      <c r="AX116" s="208"/>
      <c r="AY116" s="208"/>
      <c r="AZ116" s="208"/>
      <c r="BA116" s="208"/>
      <c r="BB116" s="208"/>
      <c r="BC116" s="208"/>
      <c r="BD116" s="208"/>
      <c r="BE116" s="208"/>
      <c r="BF116" s="208"/>
      <c r="BG116" s="208"/>
      <c r="BH116" s="208"/>
    </row>
    <row r="117" spans="1:60" x14ac:dyDescent="0.2">
      <c r="A117" s="225">
        <v>46</v>
      </c>
      <c r="B117" s="226" t="s">
        <v>384</v>
      </c>
      <c r="C117" s="240" t="s">
        <v>385</v>
      </c>
      <c r="D117" s="227" t="s">
        <v>202</v>
      </c>
      <c r="E117" s="228">
        <v>1.36083</v>
      </c>
      <c r="F117" s="229">
        <v>3780</v>
      </c>
      <c r="G117" s="230">
        <v>5143.9399999999996</v>
      </c>
      <c r="H117" s="214">
        <v>3780</v>
      </c>
      <c r="I117" s="214">
        <v>5143.9373999999998</v>
      </c>
      <c r="J117" s="214">
        <v>0</v>
      </c>
      <c r="K117" s="214">
        <v>0</v>
      </c>
      <c r="L117" s="214">
        <v>21</v>
      </c>
      <c r="M117" s="214">
        <v>6224.1673999999994</v>
      </c>
      <c r="N117" s="213">
        <v>0.03</v>
      </c>
      <c r="O117" s="213">
        <v>4.0824899999999997E-2</v>
      </c>
      <c r="P117" s="213">
        <v>0</v>
      </c>
      <c r="Q117" s="213">
        <v>0</v>
      </c>
      <c r="R117" s="214" t="s">
        <v>386</v>
      </c>
      <c r="S117" s="214" t="s">
        <v>182</v>
      </c>
      <c r="T117" s="214" t="s">
        <v>182</v>
      </c>
      <c r="U117" s="214">
        <v>0</v>
      </c>
      <c r="V117" s="214">
        <v>0</v>
      </c>
      <c r="W117" s="214"/>
      <c r="X117" s="214" t="s">
        <v>375</v>
      </c>
      <c r="Y117" s="214" t="s">
        <v>184</v>
      </c>
      <c r="Z117" s="208"/>
      <c r="AA117" s="208"/>
      <c r="AB117" s="208"/>
      <c r="AC117" s="208"/>
      <c r="AD117" s="208"/>
      <c r="AE117" s="208"/>
      <c r="AF117" s="208"/>
      <c r="AG117" s="208" t="s">
        <v>376</v>
      </c>
      <c r="AH117" s="208"/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  <c r="BF117" s="208"/>
      <c r="BG117" s="208"/>
      <c r="BH117" s="208"/>
    </row>
    <row r="118" spans="1:60" outlineLevel="1" x14ac:dyDescent="0.2">
      <c r="A118" s="211"/>
      <c r="B118" s="212"/>
      <c r="C118" s="241" t="s">
        <v>387</v>
      </c>
      <c r="D118" s="215"/>
      <c r="E118" s="216">
        <v>1.23712</v>
      </c>
      <c r="F118" s="214"/>
      <c r="G118" s="214"/>
      <c r="H118" s="214"/>
      <c r="I118" s="214"/>
      <c r="J118" s="214"/>
      <c r="K118" s="214"/>
      <c r="L118" s="214"/>
      <c r="M118" s="214"/>
      <c r="N118" s="213"/>
      <c r="O118" s="213"/>
      <c r="P118" s="213"/>
      <c r="Q118" s="213"/>
      <c r="R118" s="214"/>
      <c r="S118" s="214"/>
      <c r="T118" s="214"/>
      <c r="U118" s="214"/>
      <c r="V118" s="214"/>
      <c r="W118" s="214"/>
      <c r="X118" s="214"/>
      <c r="Y118" s="214"/>
      <c r="Z118" s="208"/>
      <c r="AA118" s="208"/>
      <c r="AB118" s="208"/>
      <c r="AC118" s="208"/>
      <c r="AD118" s="208"/>
      <c r="AE118" s="208"/>
      <c r="AF118" s="208"/>
      <c r="AG118" s="208" t="s">
        <v>187</v>
      </c>
      <c r="AH118" s="208">
        <v>0</v>
      </c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8"/>
      <c r="BA118" s="208"/>
      <c r="BB118" s="208"/>
      <c r="BC118" s="208"/>
      <c r="BD118" s="208"/>
      <c r="BE118" s="208"/>
      <c r="BF118" s="208"/>
      <c r="BG118" s="208"/>
      <c r="BH118" s="208"/>
    </row>
    <row r="119" spans="1:60" outlineLevel="2" x14ac:dyDescent="0.2">
      <c r="A119" s="211"/>
      <c r="B119" s="212"/>
      <c r="C119" s="249" t="s">
        <v>388</v>
      </c>
      <c r="D119" s="246"/>
      <c r="E119" s="247">
        <v>0.12371</v>
      </c>
      <c r="F119" s="214"/>
      <c r="G119" s="214"/>
      <c r="H119" s="214"/>
      <c r="I119" s="214"/>
      <c r="J119" s="214"/>
      <c r="K119" s="214"/>
      <c r="L119" s="214"/>
      <c r="M119" s="214"/>
      <c r="N119" s="213"/>
      <c r="O119" s="213"/>
      <c r="P119" s="213"/>
      <c r="Q119" s="213"/>
      <c r="R119" s="214"/>
      <c r="S119" s="214"/>
      <c r="T119" s="214"/>
      <c r="U119" s="214"/>
      <c r="V119" s="214"/>
      <c r="W119" s="214"/>
      <c r="X119" s="214"/>
      <c r="Y119" s="214"/>
      <c r="Z119" s="208"/>
      <c r="AA119" s="208"/>
      <c r="AB119" s="208"/>
      <c r="AC119" s="208"/>
      <c r="AD119" s="208"/>
      <c r="AE119" s="208"/>
      <c r="AF119" s="208"/>
      <c r="AG119" s="208" t="s">
        <v>187</v>
      </c>
      <c r="AH119" s="208">
        <v>4</v>
      </c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  <c r="BF119" s="208"/>
      <c r="BG119" s="208"/>
      <c r="BH119" s="208"/>
    </row>
    <row r="120" spans="1:60" x14ac:dyDescent="0.2">
      <c r="A120" s="232">
        <v>47</v>
      </c>
      <c r="B120" s="233" t="s">
        <v>389</v>
      </c>
      <c r="C120" s="243" t="s">
        <v>390</v>
      </c>
      <c r="D120" s="234" t="s">
        <v>228</v>
      </c>
      <c r="E120" s="235">
        <v>6.0179999999999997E-2</v>
      </c>
      <c r="F120" s="236">
        <v>1060</v>
      </c>
      <c r="G120" s="237">
        <v>63.79</v>
      </c>
      <c r="H120" s="214">
        <v>0</v>
      </c>
      <c r="I120" s="214">
        <v>0</v>
      </c>
      <c r="J120" s="214">
        <v>1060</v>
      </c>
      <c r="K120" s="214">
        <v>63.790799999999997</v>
      </c>
      <c r="L120" s="214">
        <v>21</v>
      </c>
      <c r="M120" s="214">
        <v>77.185900000000004</v>
      </c>
      <c r="N120" s="213">
        <v>0</v>
      </c>
      <c r="O120" s="213">
        <v>0</v>
      </c>
      <c r="P120" s="213">
        <v>0</v>
      </c>
      <c r="Q120" s="213">
        <v>0</v>
      </c>
      <c r="R120" s="214"/>
      <c r="S120" s="214" t="s">
        <v>182</v>
      </c>
      <c r="T120" s="214" t="s">
        <v>182</v>
      </c>
      <c r="U120" s="214">
        <v>1.74</v>
      </c>
      <c r="V120" s="214">
        <v>0.10471319999999999</v>
      </c>
      <c r="W120" s="214"/>
      <c r="X120" s="214" t="s">
        <v>357</v>
      </c>
      <c r="Y120" s="214" t="s">
        <v>184</v>
      </c>
      <c r="Z120" s="208"/>
      <c r="AA120" s="208"/>
      <c r="AB120" s="208"/>
      <c r="AC120" s="208"/>
      <c r="AD120" s="208"/>
      <c r="AE120" s="208"/>
      <c r="AF120" s="208"/>
      <c r="AG120" s="208" t="s">
        <v>358</v>
      </c>
      <c r="AH120" s="208"/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  <c r="BF120" s="208"/>
      <c r="BG120" s="208"/>
      <c r="BH120" s="208"/>
    </row>
    <row r="121" spans="1:60" x14ac:dyDescent="0.2">
      <c r="A121" s="219" t="s">
        <v>177</v>
      </c>
      <c r="B121" s="220" t="s">
        <v>128</v>
      </c>
      <c r="C121" s="239" t="s">
        <v>129</v>
      </c>
      <c r="D121" s="221"/>
      <c r="E121" s="222"/>
      <c r="F121" s="223"/>
      <c r="G121" s="224">
        <v>8705.09</v>
      </c>
      <c r="H121" s="218"/>
      <c r="I121" s="218">
        <v>5231.97</v>
      </c>
      <c r="J121" s="218"/>
      <c r="K121" s="218">
        <v>3473.12</v>
      </c>
      <c r="L121" s="218"/>
      <c r="M121" s="218"/>
      <c r="N121" s="217"/>
      <c r="O121" s="217"/>
      <c r="P121" s="217"/>
      <c r="Q121" s="217"/>
      <c r="R121" s="218"/>
      <c r="S121" s="218"/>
      <c r="T121" s="218"/>
      <c r="U121" s="218"/>
      <c r="V121" s="218"/>
      <c r="W121" s="218"/>
      <c r="X121" s="218"/>
      <c r="Y121" s="218"/>
      <c r="AG121" t="s">
        <v>178</v>
      </c>
    </row>
    <row r="122" spans="1:60" x14ac:dyDescent="0.2">
      <c r="A122" s="225">
        <v>48</v>
      </c>
      <c r="B122" s="226" t="s">
        <v>391</v>
      </c>
      <c r="C122" s="240" t="s">
        <v>392</v>
      </c>
      <c r="D122" s="227" t="s">
        <v>193</v>
      </c>
      <c r="E122" s="228">
        <v>4</v>
      </c>
      <c r="F122" s="229">
        <v>890</v>
      </c>
      <c r="G122" s="230">
        <v>3560</v>
      </c>
      <c r="H122" s="214">
        <v>439.28</v>
      </c>
      <c r="I122" s="214">
        <v>1757.12</v>
      </c>
      <c r="J122" s="214">
        <v>450.72</v>
      </c>
      <c r="K122" s="214">
        <v>1802.88</v>
      </c>
      <c r="L122" s="214">
        <v>21</v>
      </c>
      <c r="M122" s="214">
        <v>4307.6000000000004</v>
      </c>
      <c r="N122" s="213">
        <v>2.0999999999999999E-3</v>
      </c>
      <c r="O122" s="213">
        <v>8.3999999999999995E-3</v>
      </c>
      <c r="P122" s="213">
        <v>0</v>
      </c>
      <c r="Q122" s="213">
        <v>0</v>
      </c>
      <c r="R122" s="214"/>
      <c r="S122" s="214" t="s">
        <v>182</v>
      </c>
      <c r="T122" s="214" t="s">
        <v>182</v>
      </c>
      <c r="U122" s="214">
        <v>0.8</v>
      </c>
      <c r="V122" s="214">
        <v>3.2</v>
      </c>
      <c r="W122" s="214"/>
      <c r="X122" s="214" t="s">
        <v>183</v>
      </c>
      <c r="Y122" s="214" t="s">
        <v>184</v>
      </c>
      <c r="Z122" s="208"/>
      <c r="AA122" s="208"/>
      <c r="AB122" s="208"/>
      <c r="AC122" s="208"/>
      <c r="AD122" s="208"/>
      <c r="AE122" s="208"/>
      <c r="AF122" s="208"/>
      <c r="AG122" s="208" t="s">
        <v>185</v>
      </c>
      <c r="AH122" s="208"/>
      <c r="AI122" s="208"/>
      <c r="AJ122" s="208"/>
      <c r="AK122" s="208"/>
      <c r="AL122" s="208"/>
      <c r="AM122" s="208"/>
      <c r="AN122" s="208"/>
      <c r="AO122" s="208"/>
      <c r="AP122" s="208"/>
      <c r="AQ122" s="208"/>
      <c r="AR122" s="208"/>
      <c r="AS122" s="208"/>
      <c r="AT122" s="208"/>
      <c r="AU122" s="208"/>
      <c r="AV122" s="208"/>
      <c r="AW122" s="208"/>
      <c r="AX122" s="208"/>
      <c r="AY122" s="208"/>
      <c r="AZ122" s="208"/>
      <c r="BA122" s="208"/>
      <c r="BB122" s="208"/>
      <c r="BC122" s="208"/>
      <c r="BD122" s="208"/>
      <c r="BE122" s="208"/>
      <c r="BF122" s="208"/>
      <c r="BG122" s="208"/>
      <c r="BH122" s="208"/>
    </row>
    <row r="123" spans="1:60" outlineLevel="1" x14ac:dyDescent="0.2">
      <c r="A123" s="211"/>
      <c r="B123" s="212"/>
      <c r="C123" s="242" t="s">
        <v>393</v>
      </c>
      <c r="D123" s="231"/>
      <c r="E123" s="231"/>
      <c r="F123" s="231"/>
      <c r="G123" s="231"/>
      <c r="H123" s="214"/>
      <c r="I123" s="214"/>
      <c r="J123" s="214"/>
      <c r="K123" s="214"/>
      <c r="L123" s="214"/>
      <c r="M123" s="214"/>
      <c r="N123" s="213"/>
      <c r="O123" s="213"/>
      <c r="P123" s="213"/>
      <c r="Q123" s="213"/>
      <c r="R123" s="214"/>
      <c r="S123" s="214"/>
      <c r="T123" s="214"/>
      <c r="U123" s="214"/>
      <c r="V123" s="214"/>
      <c r="W123" s="214"/>
      <c r="X123" s="214"/>
      <c r="Y123" s="214"/>
      <c r="Z123" s="208"/>
      <c r="AA123" s="208"/>
      <c r="AB123" s="208"/>
      <c r="AC123" s="208"/>
      <c r="AD123" s="208"/>
      <c r="AE123" s="208"/>
      <c r="AF123" s="208"/>
      <c r="AG123" s="208" t="s">
        <v>198</v>
      </c>
      <c r="AH123" s="208"/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  <c r="BF123" s="208"/>
      <c r="BG123" s="208"/>
      <c r="BH123" s="208"/>
    </row>
    <row r="124" spans="1:60" outlineLevel="1" x14ac:dyDescent="0.2">
      <c r="A124" s="211"/>
      <c r="B124" s="212"/>
      <c r="C124" s="241" t="s">
        <v>394</v>
      </c>
      <c r="D124" s="215"/>
      <c r="E124" s="216">
        <v>4</v>
      </c>
      <c r="F124" s="214"/>
      <c r="G124" s="214"/>
      <c r="H124" s="214"/>
      <c r="I124" s="214"/>
      <c r="J124" s="214"/>
      <c r="K124" s="214"/>
      <c r="L124" s="214"/>
      <c r="M124" s="214"/>
      <c r="N124" s="213"/>
      <c r="O124" s="213"/>
      <c r="P124" s="213"/>
      <c r="Q124" s="213"/>
      <c r="R124" s="214"/>
      <c r="S124" s="214"/>
      <c r="T124" s="214"/>
      <c r="U124" s="214"/>
      <c r="V124" s="214"/>
      <c r="W124" s="214"/>
      <c r="X124" s="214"/>
      <c r="Y124" s="214"/>
      <c r="Z124" s="208"/>
      <c r="AA124" s="208"/>
      <c r="AB124" s="208"/>
      <c r="AC124" s="208"/>
      <c r="AD124" s="208"/>
      <c r="AE124" s="208"/>
      <c r="AF124" s="208"/>
      <c r="AG124" s="208" t="s">
        <v>187</v>
      </c>
      <c r="AH124" s="208">
        <v>0</v>
      </c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08"/>
      <c r="BB124" s="208"/>
      <c r="BC124" s="208"/>
      <c r="BD124" s="208"/>
      <c r="BE124" s="208"/>
      <c r="BF124" s="208"/>
      <c r="BG124" s="208"/>
      <c r="BH124" s="208"/>
    </row>
    <row r="125" spans="1:60" x14ac:dyDescent="0.2">
      <c r="A125" s="225">
        <v>49</v>
      </c>
      <c r="B125" s="226" t="s">
        <v>395</v>
      </c>
      <c r="C125" s="240" t="s">
        <v>396</v>
      </c>
      <c r="D125" s="227" t="s">
        <v>193</v>
      </c>
      <c r="E125" s="228">
        <v>7</v>
      </c>
      <c r="F125" s="229">
        <v>554</v>
      </c>
      <c r="G125" s="230">
        <v>3878</v>
      </c>
      <c r="H125" s="214">
        <v>353.55</v>
      </c>
      <c r="I125" s="214">
        <v>2474.85</v>
      </c>
      <c r="J125" s="214">
        <v>200.45</v>
      </c>
      <c r="K125" s="214">
        <v>1403.1499999999999</v>
      </c>
      <c r="L125" s="214">
        <v>21</v>
      </c>
      <c r="M125" s="214">
        <v>4692.38</v>
      </c>
      <c r="N125" s="213">
        <v>1.7700000000000001E-3</v>
      </c>
      <c r="O125" s="213">
        <v>1.239E-2</v>
      </c>
      <c r="P125" s="213">
        <v>0</v>
      </c>
      <c r="Q125" s="213">
        <v>0</v>
      </c>
      <c r="R125" s="214"/>
      <c r="S125" s="214" t="s">
        <v>182</v>
      </c>
      <c r="T125" s="214" t="s">
        <v>182</v>
      </c>
      <c r="U125" s="214">
        <v>0.35589999999999999</v>
      </c>
      <c r="V125" s="214">
        <v>2.4912999999999998</v>
      </c>
      <c r="W125" s="214"/>
      <c r="X125" s="214" t="s">
        <v>183</v>
      </c>
      <c r="Y125" s="214" t="s">
        <v>184</v>
      </c>
      <c r="Z125" s="208"/>
      <c r="AA125" s="208"/>
      <c r="AB125" s="208"/>
      <c r="AC125" s="208"/>
      <c r="AD125" s="208"/>
      <c r="AE125" s="208"/>
      <c r="AF125" s="208"/>
      <c r="AG125" s="208" t="s">
        <v>185</v>
      </c>
      <c r="AH125" s="208"/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  <c r="BF125" s="208"/>
      <c r="BG125" s="208"/>
      <c r="BH125" s="208"/>
    </row>
    <row r="126" spans="1:60" outlineLevel="1" x14ac:dyDescent="0.2">
      <c r="A126" s="211"/>
      <c r="B126" s="212"/>
      <c r="C126" s="242" t="s">
        <v>397</v>
      </c>
      <c r="D126" s="231"/>
      <c r="E126" s="231"/>
      <c r="F126" s="231"/>
      <c r="G126" s="231"/>
      <c r="H126" s="214"/>
      <c r="I126" s="214"/>
      <c r="J126" s="214"/>
      <c r="K126" s="214"/>
      <c r="L126" s="214"/>
      <c r="M126" s="214"/>
      <c r="N126" s="213"/>
      <c r="O126" s="213"/>
      <c r="P126" s="213"/>
      <c r="Q126" s="213"/>
      <c r="R126" s="214"/>
      <c r="S126" s="214"/>
      <c r="T126" s="214"/>
      <c r="U126" s="214"/>
      <c r="V126" s="214"/>
      <c r="W126" s="214"/>
      <c r="X126" s="214"/>
      <c r="Y126" s="214"/>
      <c r="Z126" s="208"/>
      <c r="AA126" s="208"/>
      <c r="AB126" s="208"/>
      <c r="AC126" s="208"/>
      <c r="AD126" s="208"/>
      <c r="AE126" s="208"/>
      <c r="AF126" s="208"/>
      <c r="AG126" s="208" t="s">
        <v>198</v>
      </c>
      <c r="AH126" s="208"/>
      <c r="AI126" s="208"/>
      <c r="AJ126" s="208"/>
      <c r="AK126" s="208"/>
      <c r="AL126" s="208"/>
      <c r="AM126" s="208"/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</row>
    <row r="127" spans="1:60" outlineLevel="2" x14ac:dyDescent="0.2">
      <c r="A127" s="211"/>
      <c r="B127" s="212"/>
      <c r="C127" s="250" t="s">
        <v>398</v>
      </c>
      <c r="D127" s="248"/>
      <c r="E127" s="248"/>
      <c r="F127" s="248"/>
      <c r="G127" s="248"/>
      <c r="H127" s="214"/>
      <c r="I127" s="214"/>
      <c r="J127" s="214"/>
      <c r="K127" s="214"/>
      <c r="L127" s="214"/>
      <c r="M127" s="214"/>
      <c r="N127" s="213"/>
      <c r="O127" s="213"/>
      <c r="P127" s="213"/>
      <c r="Q127" s="213"/>
      <c r="R127" s="214"/>
      <c r="S127" s="214"/>
      <c r="T127" s="214"/>
      <c r="U127" s="214"/>
      <c r="V127" s="214"/>
      <c r="W127" s="214"/>
      <c r="X127" s="214"/>
      <c r="Y127" s="214"/>
      <c r="Z127" s="208"/>
      <c r="AA127" s="208"/>
      <c r="AB127" s="208"/>
      <c r="AC127" s="208"/>
      <c r="AD127" s="208"/>
      <c r="AE127" s="208"/>
      <c r="AF127" s="208"/>
      <c r="AG127" s="208" t="s">
        <v>198</v>
      </c>
      <c r="AH127" s="208"/>
      <c r="AI127" s="208"/>
      <c r="AJ127" s="208"/>
      <c r="AK127" s="208"/>
      <c r="AL127" s="208"/>
      <c r="AM127" s="208"/>
      <c r="AN127" s="208"/>
      <c r="AO127" s="208"/>
      <c r="AP127" s="208"/>
      <c r="AQ127" s="208"/>
      <c r="AR127" s="208"/>
      <c r="AS127" s="208"/>
      <c r="AT127" s="208"/>
      <c r="AU127" s="208"/>
      <c r="AV127" s="208"/>
      <c r="AW127" s="208"/>
      <c r="AX127" s="208"/>
      <c r="AY127" s="208"/>
      <c r="AZ127" s="208"/>
      <c r="BA127" s="208"/>
      <c r="BB127" s="208"/>
      <c r="BC127" s="208"/>
      <c r="BD127" s="208"/>
      <c r="BE127" s="208"/>
      <c r="BF127" s="208"/>
      <c r="BG127" s="208"/>
      <c r="BH127" s="208"/>
    </row>
    <row r="128" spans="1:60" outlineLevel="1" x14ac:dyDescent="0.2">
      <c r="A128" s="211"/>
      <c r="B128" s="212"/>
      <c r="C128" s="241" t="s">
        <v>399</v>
      </c>
      <c r="D128" s="215"/>
      <c r="E128" s="216">
        <v>7</v>
      </c>
      <c r="F128" s="214"/>
      <c r="G128" s="214"/>
      <c r="H128" s="214"/>
      <c r="I128" s="214"/>
      <c r="J128" s="214"/>
      <c r="K128" s="214"/>
      <c r="L128" s="214"/>
      <c r="M128" s="214"/>
      <c r="N128" s="213"/>
      <c r="O128" s="213"/>
      <c r="P128" s="213"/>
      <c r="Q128" s="213"/>
      <c r="R128" s="214"/>
      <c r="S128" s="214"/>
      <c r="T128" s="214"/>
      <c r="U128" s="214"/>
      <c r="V128" s="214"/>
      <c r="W128" s="214"/>
      <c r="X128" s="214"/>
      <c r="Y128" s="214"/>
      <c r="Z128" s="208"/>
      <c r="AA128" s="208"/>
      <c r="AB128" s="208"/>
      <c r="AC128" s="208"/>
      <c r="AD128" s="208"/>
      <c r="AE128" s="208"/>
      <c r="AF128" s="208"/>
      <c r="AG128" s="208" t="s">
        <v>187</v>
      </c>
      <c r="AH128" s="208">
        <v>0</v>
      </c>
      <c r="AI128" s="208"/>
      <c r="AJ128" s="208"/>
      <c r="AK128" s="208"/>
      <c r="AL128" s="208"/>
      <c r="AM128" s="208"/>
      <c r="AN128" s="208"/>
      <c r="AO128" s="208"/>
      <c r="AP128" s="208"/>
      <c r="AQ128" s="208"/>
      <c r="AR128" s="208"/>
      <c r="AS128" s="208"/>
      <c r="AT128" s="208"/>
      <c r="AU128" s="208"/>
      <c r="AV128" s="208"/>
      <c r="AW128" s="208"/>
      <c r="AX128" s="208"/>
      <c r="AY128" s="208"/>
      <c r="AZ128" s="208"/>
      <c r="BA128" s="208"/>
      <c r="BB128" s="208"/>
      <c r="BC128" s="208"/>
      <c r="BD128" s="208"/>
      <c r="BE128" s="208"/>
      <c r="BF128" s="208"/>
      <c r="BG128" s="208"/>
      <c r="BH128" s="208"/>
    </row>
    <row r="129" spans="1:60" ht="22.5" x14ac:dyDescent="0.2">
      <c r="A129" s="232">
        <v>50</v>
      </c>
      <c r="B129" s="233" t="s">
        <v>400</v>
      </c>
      <c r="C129" s="243" t="s">
        <v>401</v>
      </c>
      <c r="D129" s="234" t="s">
        <v>374</v>
      </c>
      <c r="E129" s="235">
        <v>1</v>
      </c>
      <c r="F129" s="236">
        <v>1250</v>
      </c>
      <c r="G129" s="237">
        <v>1250</v>
      </c>
      <c r="H129" s="214">
        <v>1000</v>
      </c>
      <c r="I129" s="214">
        <v>1000</v>
      </c>
      <c r="J129" s="214">
        <v>250</v>
      </c>
      <c r="K129" s="214">
        <v>250</v>
      </c>
      <c r="L129" s="214">
        <v>21</v>
      </c>
      <c r="M129" s="214">
        <v>1512.5</v>
      </c>
      <c r="N129" s="213">
        <v>0</v>
      </c>
      <c r="O129" s="213">
        <v>0</v>
      </c>
      <c r="P129" s="213">
        <v>0</v>
      </c>
      <c r="Q129" s="213">
        <v>0</v>
      </c>
      <c r="R129" s="214"/>
      <c r="S129" s="214" t="s">
        <v>224</v>
      </c>
      <c r="T129" s="214" t="s">
        <v>225</v>
      </c>
      <c r="U129" s="214">
        <v>0</v>
      </c>
      <c r="V129" s="214">
        <v>0</v>
      </c>
      <c r="W129" s="214"/>
      <c r="X129" s="214" t="s">
        <v>183</v>
      </c>
      <c r="Y129" s="214" t="s">
        <v>184</v>
      </c>
      <c r="Z129" s="208"/>
      <c r="AA129" s="208"/>
      <c r="AB129" s="208"/>
      <c r="AC129" s="208"/>
      <c r="AD129" s="208"/>
      <c r="AE129" s="208"/>
      <c r="AF129" s="208"/>
      <c r="AG129" s="208" t="s">
        <v>185</v>
      </c>
      <c r="AH129" s="208"/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  <c r="BF129" s="208"/>
      <c r="BG129" s="208"/>
      <c r="BH129" s="208"/>
    </row>
    <row r="130" spans="1:60" x14ac:dyDescent="0.2">
      <c r="A130" s="232">
        <v>51</v>
      </c>
      <c r="B130" s="233" t="s">
        <v>402</v>
      </c>
      <c r="C130" s="243" t="s">
        <v>403</v>
      </c>
      <c r="D130" s="234" t="s">
        <v>228</v>
      </c>
      <c r="E130" s="235">
        <v>2.0789999999999999E-2</v>
      </c>
      <c r="F130" s="236">
        <v>822</v>
      </c>
      <c r="G130" s="237">
        <v>17.09</v>
      </c>
      <c r="H130" s="214">
        <v>0</v>
      </c>
      <c r="I130" s="214">
        <v>0</v>
      </c>
      <c r="J130" s="214">
        <v>822</v>
      </c>
      <c r="K130" s="214">
        <v>17.089379999999998</v>
      </c>
      <c r="L130" s="214">
        <v>21</v>
      </c>
      <c r="M130" s="214">
        <v>20.678899999999999</v>
      </c>
      <c r="N130" s="213">
        <v>0</v>
      </c>
      <c r="O130" s="213">
        <v>0</v>
      </c>
      <c r="P130" s="213">
        <v>0</v>
      </c>
      <c r="Q130" s="213">
        <v>0</v>
      </c>
      <c r="R130" s="214"/>
      <c r="S130" s="214" t="s">
        <v>182</v>
      </c>
      <c r="T130" s="214" t="s">
        <v>182</v>
      </c>
      <c r="U130" s="214">
        <v>1.47</v>
      </c>
      <c r="V130" s="214">
        <v>3.05613E-2</v>
      </c>
      <c r="W130" s="214"/>
      <c r="X130" s="214" t="s">
        <v>357</v>
      </c>
      <c r="Y130" s="214" t="s">
        <v>184</v>
      </c>
      <c r="Z130" s="208"/>
      <c r="AA130" s="208"/>
      <c r="AB130" s="208"/>
      <c r="AC130" s="208"/>
      <c r="AD130" s="208"/>
      <c r="AE130" s="208"/>
      <c r="AF130" s="208"/>
      <c r="AG130" s="208" t="s">
        <v>358</v>
      </c>
      <c r="AH130" s="208"/>
      <c r="AI130" s="208"/>
      <c r="AJ130" s="208"/>
      <c r="AK130" s="208"/>
      <c r="AL130" s="208"/>
      <c r="AM130" s="208"/>
      <c r="AN130" s="208"/>
      <c r="AO130" s="208"/>
      <c r="AP130" s="208"/>
      <c r="AQ130" s="208"/>
      <c r="AR130" s="208"/>
      <c r="AS130" s="208"/>
      <c r="AT130" s="208"/>
      <c r="AU130" s="208"/>
      <c r="AV130" s="208"/>
      <c r="AW130" s="208"/>
      <c r="AX130" s="208"/>
      <c r="AY130" s="208"/>
      <c r="AZ130" s="208"/>
      <c r="BA130" s="208"/>
      <c r="BB130" s="208"/>
      <c r="BC130" s="208"/>
      <c r="BD130" s="208"/>
      <c r="BE130" s="208"/>
      <c r="BF130" s="208"/>
      <c r="BG130" s="208"/>
      <c r="BH130" s="208"/>
    </row>
    <row r="131" spans="1:60" x14ac:dyDescent="0.2">
      <c r="A131" s="219" t="s">
        <v>177</v>
      </c>
      <c r="B131" s="220" t="s">
        <v>136</v>
      </c>
      <c r="C131" s="239" t="s">
        <v>137</v>
      </c>
      <c r="D131" s="221"/>
      <c r="E131" s="222"/>
      <c r="F131" s="223"/>
      <c r="G131" s="224">
        <v>6000</v>
      </c>
      <c r="H131" s="218"/>
      <c r="I131" s="218">
        <v>5000</v>
      </c>
      <c r="J131" s="218"/>
      <c r="K131" s="218">
        <v>1000</v>
      </c>
      <c r="L131" s="218"/>
      <c r="M131" s="218"/>
      <c r="N131" s="217"/>
      <c r="O131" s="217"/>
      <c r="P131" s="217"/>
      <c r="Q131" s="217"/>
      <c r="R131" s="218"/>
      <c r="S131" s="218"/>
      <c r="T131" s="218"/>
      <c r="U131" s="218"/>
      <c r="V131" s="218"/>
      <c r="W131" s="218"/>
      <c r="X131" s="218"/>
      <c r="Y131" s="218"/>
      <c r="AG131" t="s">
        <v>178</v>
      </c>
    </row>
    <row r="132" spans="1:60" ht="22.5" x14ac:dyDescent="0.2">
      <c r="A132" s="232">
        <v>52</v>
      </c>
      <c r="B132" s="233" t="s">
        <v>404</v>
      </c>
      <c r="C132" s="243" t="s">
        <v>405</v>
      </c>
      <c r="D132" s="234" t="s">
        <v>374</v>
      </c>
      <c r="E132" s="235">
        <v>2</v>
      </c>
      <c r="F132" s="236">
        <v>3000</v>
      </c>
      <c r="G132" s="237">
        <v>6000</v>
      </c>
      <c r="H132" s="214">
        <v>2500</v>
      </c>
      <c r="I132" s="214">
        <v>5000</v>
      </c>
      <c r="J132" s="214">
        <v>500</v>
      </c>
      <c r="K132" s="214">
        <v>1000</v>
      </c>
      <c r="L132" s="214">
        <v>21</v>
      </c>
      <c r="M132" s="214">
        <v>7260</v>
      </c>
      <c r="N132" s="213">
        <v>0</v>
      </c>
      <c r="O132" s="213">
        <v>0</v>
      </c>
      <c r="P132" s="213">
        <v>0</v>
      </c>
      <c r="Q132" s="213">
        <v>0</v>
      </c>
      <c r="R132" s="214"/>
      <c r="S132" s="214" t="s">
        <v>224</v>
      </c>
      <c r="T132" s="214" t="s">
        <v>225</v>
      </c>
      <c r="U132" s="214">
        <v>0</v>
      </c>
      <c r="V132" s="214">
        <v>0</v>
      </c>
      <c r="W132" s="214"/>
      <c r="X132" s="214" t="s">
        <v>183</v>
      </c>
      <c r="Y132" s="214" t="s">
        <v>184</v>
      </c>
      <c r="Z132" s="208"/>
      <c r="AA132" s="208"/>
      <c r="AB132" s="208"/>
      <c r="AC132" s="208"/>
      <c r="AD132" s="208"/>
      <c r="AE132" s="208"/>
      <c r="AF132" s="208"/>
      <c r="AG132" s="208" t="s">
        <v>185</v>
      </c>
      <c r="AH132" s="208"/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8"/>
      <c r="BF132" s="208"/>
      <c r="BG132" s="208"/>
      <c r="BH132" s="208"/>
    </row>
    <row r="133" spans="1:60" x14ac:dyDescent="0.2">
      <c r="A133" s="219" t="s">
        <v>177</v>
      </c>
      <c r="B133" s="220" t="s">
        <v>149</v>
      </c>
      <c r="C133" s="239" t="s">
        <v>29</v>
      </c>
      <c r="D133" s="221"/>
      <c r="E133" s="222"/>
      <c r="F133" s="223"/>
      <c r="G133" s="224">
        <v>74342.69</v>
      </c>
      <c r="H133" s="218"/>
      <c r="I133" s="218">
        <v>0</v>
      </c>
      <c r="J133" s="218"/>
      <c r="K133" s="218">
        <v>74342.69</v>
      </c>
      <c r="L133" s="218"/>
      <c r="M133" s="218"/>
      <c r="N133" s="217"/>
      <c r="O133" s="217"/>
      <c r="P133" s="217"/>
      <c r="Q133" s="217"/>
      <c r="R133" s="218"/>
      <c r="S133" s="218"/>
      <c r="T133" s="218"/>
      <c r="U133" s="218"/>
      <c r="V133" s="218"/>
      <c r="W133" s="218"/>
      <c r="X133" s="218"/>
      <c r="Y133" s="218"/>
      <c r="AG133" t="s">
        <v>178</v>
      </c>
    </row>
    <row r="134" spans="1:60" x14ac:dyDescent="0.2">
      <c r="A134" s="225">
        <v>53</v>
      </c>
      <c r="B134" s="226" t="s">
        <v>406</v>
      </c>
      <c r="C134" s="240" t="s">
        <v>407</v>
      </c>
      <c r="D134" s="227" t="s">
        <v>408</v>
      </c>
      <c r="E134" s="228">
        <v>1</v>
      </c>
      <c r="F134" s="229">
        <v>5310.19</v>
      </c>
      <c r="G134" s="230">
        <v>5310.19</v>
      </c>
      <c r="H134" s="214">
        <v>0</v>
      </c>
      <c r="I134" s="214">
        <v>0</v>
      </c>
      <c r="J134" s="214">
        <v>5310.19</v>
      </c>
      <c r="K134" s="214">
        <v>5310.19</v>
      </c>
      <c r="L134" s="214">
        <v>21</v>
      </c>
      <c r="M134" s="214">
        <v>6425.3298999999997</v>
      </c>
      <c r="N134" s="213">
        <v>0</v>
      </c>
      <c r="O134" s="213">
        <v>0</v>
      </c>
      <c r="P134" s="213">
        <v>0</v>
      </c>
      <c r="Q134" s="213">
        <v>0</v>
      </c>
      <c r="R134" s="214"/>
      <c r="S134" s="214" t="s">
        <v>182</v>
      </c>
      <c r="T134" s="214" t="s">
        <v>225</v>
      </c>
      <c r="U134" s="214">
        <v>0</v>
      </c>
      <c r="V134" s="214">
        <v>0</v>
      </c>
      <c r="W134" s="214"/>
      <c r="X134" s="214" t="s">
        <v>409</v>
      </c>
      <c r="Y134" s="214" t="s">
        <v>184</v>
      </c>
      <c r="Z134" s="208"/>
      <c r="AA134" s="208"/>
      <c r="AB134" s="208"/>
      <c r="AC134" s="208"/>
      <c r="AD134" s="208"/>
      <c r="AE134" s="208"/>
      <c r="AF134" s="208"/>
      <c r="AG134" s="208" t="s">
        <v>410</v>
      </c>
      <c r="AH134" s="208"/>
      <c r="AI134" s="208"/>
      <c r="AJ134" s="208"/>
      <c r="AK134" s="208"/>
      <c r="AL134" s="208"/>
      <c r="AM134" s="208"/>
      <c r="AN134" s="208"/>
      <c r="AO134" s="208"/>
      <c r="AP134" s="208"/>
      <c r="AQ134" s="208"/>
      <c r="AR134" s="208"/>
      <c r="AS134" s="208"/>
      <c r="AT134" s="208"/>
      <c r="AU134" s="208"/>
      <c r="AV134" s="208"/>
      <c r="AW134" s="208"/>
      <c r="AX134" s="208"/>
      <c r="AY134" s="208"/>
      <c r="AZ134" s="208"/>
      <c r="BA134" s="208"/>
      <c r="BB134" s="208"/>
      <c r="BC134" s="208"/>
      <c r="BD134" s="208"/>
      <c r="BE134" s="208"/>
      <c r="BF134" s="208"/>
      <c r="BG134" s="208"/>
      <c r="BH134" s="208"/>
    </row>
    <row r="135" spans="1:60" outlineLevel="1" x14ac:dyDescent="0.2">
      <c r="A135" s="211"/>
      <c r="B135" s="212"/>
      <c r="C135" s="242" t="s">
        <v>424</v>
      </c>
      <c r="D135" s="231"/>
      <c r="E135" s="231"/>
      <c r="F135" s="231"/>
      <c r="G135" s="231"/>
      <c r="H135" s="214"/>
      <c r="I135" s="214"/>
      <c r="J135" s="214"/>
      <c r="K135" s="214"/>
      <c r="L135" s="214"/>
      <c r="M135" s="214"/>
      <c r="N135" s="213"/>
      <c r="O135" s="213"/>
      <c r="P135" s="213"/>
      <c r="Q135" s="213"/>
      <c r="R135" s="214"/>
      <c r="S135" s="214"/>
      <c r="T135" s="214"/>
      <c r="U135" s="214"/>
      <c r="V135" s="214"/>
      <c r="W135" s="214"/>
      <c r="X135" s="214"/>
      <c r="Y135" s="214"/>
      <c r="Z135" s="208"/>
      <c r="AA135" s="208"/>
      <c r="AB135" s="208"/>
      <c r="AC135" s="208"/>
      <c r="AD135" s="208"/>
      <c r="AE135" s="208"/>
      <c r="AF135" s="208"/>
      <c r="AG135" s="208" t="s">
        <v>198</v>
      </c>
      <c r="AH135" s="208"/>
      <c r="AI135" s="208"/>
      <c r="AJ135" s="208"/>
      <c r="AK135" s="208"/>
      <c r="AL135" s="208"/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208"/>
      <c r="BA135" s="208"/>
      <c r="BB135" s="208"/>
      <c r="BC135" s="208"/>
      <c r="BD135" s="208"/>
      <c r="BE135" s="208"/>
      <c r="BF135" s="208"/>
      <c r="BG135" s="208"/>
      <c r="BH135" s="208"/>
    </row>
    <row r="136" spans="1:60" ht="22.5" outlineLevel="2" x14ac:dyDescent="0.2">
      <c r="A136" s="211"/>
      <c r="B136" s="212"/>
      <c r="C136" s="250" t="s">
        <v>411</v>
      </c>
      <c r="D136" s="248"/>
      <c r="E136" s="248"/>
      <c r="F136" s="248"/>
      <c r="G136" s="248"/>
      <c r="H136" s="214"/>
      <c r="I136" s="214"/>
      <c r="J136" s="214"/>
      <c r="K136" s="214"/>
      <c r="L136" s="214"/>
      <c r="M136" s="214"/>
      <c r="N136" s="213"/>
      <c r="O136" s="213"/>
      <c r="P136" s="213"/>
      <c r="Q136" s="213"/>
      <c r="R136" s="214"/>
      <c r="S136" s="214"/>
      <c r="T136" s="214"/>
      <c r="U136" s="214"/>
      <c r="V136" s="214"/>
      <c r="W136" s="214"/>
      <c r="X136" s="214"/>
      <c r="Y136" s="214"/>
      <c r="Z136" s="208"/>
      <c r="AA136" s="208"/>
      <c r="AB136" s="208"/>
      <c r="AC136" s="208"/>
      <c r="AD136" s="208"/>
      <c r="AE136" s="208"/>
      <c r="AF136" s="208"/>
      <c r="AG136" s="208" t="s">
        <v>198</v>
      </c>
      <c r="AH136" s="208"/>
      <c r="AI136" s="208"/>
      <c r="AJ136" s="208"/>
      <c r="AK136" s="208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208"/>
      <c r="AY136" s="208"/>
      <c r="AZ136" s="208"/>
      <c r="BA136" s="238" t="str">
        <f>C136</f>
        <v>Vyhotovení protokolu o vytyčení stavby se seznamem souřadnic vytyčených bodů a jejich polohopisnými (S-JTSK) a výškopisnými (Bpv) hodnotami.</v>
      </c>
      <c r="BB136" s="208"/>
      <c r="BC136" s="208"/>
      <c r="BD136" s="208"/>
      <c r="BE136" s="208"/>
      <c r="BF136" s="208"/>
      <c r="BG136" s="208"/>
      <c r="BH136" s="208"/>
    </row>
    <row r="137" spans="1:60" x14ac:dyDescent="0.2">
      <c r="A137" s="225">
        <v>54</v>
      </c>
      <c r="B137" s="226" t="s">
        <v>412</v>
      </c>
      <c r="C137" s="240" t="s">
        <v>413</v>
      </c>
      <c r="D137" s="227" t="s">
        <v>408</v>
      </c>
      <c r="E137" s="228">
        <v>1</v>
      </c>
      <c r="F137" s="229">
        <v>2655.1</v>
      </c>
      <c r="G137" s="230">
        <v>2655.1</v>
      </c>
      <c r="H137" s="214">
        <v>0</v>
      </c>
      <c r="I137" s="214">
        <v>0</v>
      </c>
      <c r="J137" s="214">
        <v>2655.1</v>
      </c>
      <c r="K137" s="214">
        <v>2655.1</v>
      </c>
      <c r="L137" s="214">
        <v>21</v>
      </c>
      <c r="M137" s="214">
        <v>3212.6709999999998</v>
      </c>
      <c r="N137" s="213">
        <v>0</v>
      </c>
      <c r="O137" s="213">
        <v>0</v>
      </c>
      <c r="P137" s="213">
        <v>0</v>
      </c>
      <c r="Q137" s="213">
        <v>0</v>
      </c>
      <c r="R137" s="214"/>
      <c r="S137" s="214" t="s">
        <v>182</v>
      </c>
      <c r="T137" s="214" t="s">
        <v>225</v>
      </c>
      <c r="U137" s="214">
        <v>0</v>
      </c>
      <c r="V137" s="214">
        <v>0</v>
      </c>
      <c r="W137" s="214"/>
      <c r="X137" s="214" t="s">
        <v>409</v>
      </c>
      <c r="Y137" s="214" t="s">
        <v>184</v>
      </c>
      <c r="Z137" s="208"/>
      <c r="AA137" s="208"/>
      <c r="AB137" s="208"/>
      <c r="AC137" s="208"/>
      <c r="AD137" s="208"/>
      <c r="AE137" s="208"/>
      <c r="AF137" s="208"/>
      <c r="AG137" s="208" t="s">
        <v>410</v>
      </c>
      <c r="AH137" s="208"/>
      <c r="AI137" s="208"/>
      <c r="AJ137" s="208"/>
      <c r="AK137" s="208"/>
      <c r="AL137" s="208"/>
      <c r="AM137" s="208"/>
      <c r="AN137" s="208"/>
      <c r="AO137" s="208"/>
      <c r="AP137" s="208"/>
      <c r="AQ137" s="208"/>
      <c r="AR137" s="208"/>
      <c r="AS137" s="208"/>
      <c r="AT137" s="208"/>
      <c r="AU137" s="208"/>
      <c r="AV137" s="208"/>
      <c r="AW137" s="208"/>
      <c r="AX137" s="208"/>
      <c r="AY137" s="208"/>
      <c r="AZ137" s="208"/>
      <c r="BA137" s="208"/>
      <c r="BB137" s="208"/>
      <c r="BC137" s="208"/>
      <c r="BD137" s="208"/>
      <c r="BE137" s="208"/>
      <c r="BF137" s="208"/>
      <c r="BG137" s="208"/>
      <c r="BH137" s="208"/>
    </row>
    <row r="138" spans="1:60" ht="22.5" outlineLevel="1" x14ac:dyDescent="0.2">
      <c r="A138" s="211"/>
      <c r="B138" s="212"/>
      <c r="C138" s="242" t="s">
        <v>414</v>
      </c>
      <c r="D138" s="231"/>
      <c r="E138" s="231"/>
      <c r="F138" s="231"/>
      <c r="G138" s="231"/>
      <c r="H138" s="214"/>
      <c r="I138" s="214"/>
      <c r="J138" s="214"/>
      <c r="K138" s="214"/>
      <c r="L138" s="214"/>
      <c r="M138" s="214"/>
      <c r="N138" s="213"/>
      <c r="O138" s="213"/>
      <c r="P138" s="213"/>
      <c r="Q138" s="213"/>
      <c r="R138" s="214"/>
      <c r="S138" s="214"/>
      <c r="T138" s="214"/>
      <c r="U138" s="214"/>
      <c r="V138" s="214"/>
      <c r="W138" s="214"/>
      <c r="X138" s="214"/>
      <c r="Y138" s="214"/>
      <c r="Z138" s="208"/>
      <c r="AA138" s="208"/>
      <c r="AB138" s="208"/>
      <c r="AC138" s="208"/>
      <c r="AD138" s="208"/>
      <c r="AE138" s="208"/>
      <c r="AF138" s="208"/>
      <c r="AG138" s="208" t="s">
        <v>198</v>
      </c>
      <c r="AH138" s="208"/>
      <c r="AI138" s="208"/>
      <c r="AJ138" s="208"/>
      <c r="AK138" s="208"/>
      <c r="AL138" s="208"/>
      <c r="AM138" s="208"/>
      <c r="AN138" s="208"/>
      <c r="AO138" s="208"/>
      <c r="AP138" s="208"/>
      <c r="AQ138" s="208"/>
      <c r="AR138" s="208"/>
      <c r="AS138" s="208"/>
      <c r="AT138" s="208"/>
      <c r="AU138" s="208"/>
      <c r="AV138" s="208"/>
      <c r="AW138" s="208"/>
      <c r="AX138" s="208"/>
      <c r="AY138" s="208"/>
      <c r="AZ138" s="208"/>
      <c r="BA138" s="238" t="str">
        <f>C138</f>
        <v>Zaměření a vytýčení stávajících inženýrských sítí v místě stavby z hlediska jejich ochrany při provádění stavby.</v>
      </c>
      <c r="BB138" s="208"/>
      <c r="BC138" s="208"/>
      <c r="BD138" s="208"/>
      <c r="BE138" s="208"/>
      <c r="BF138" s="208"/>
      <c r="BG138" s="208"/>
      <c r="BH138" s="208"/>
    </row>
    <row r="139" spans="1:60" x14ac:dyDescent="0.2">
      <c r="A139" s="225">
        <v>55</v>
      </c>
      <c r="B139" s="226" t="s">
        <v>415</v>
      </c>
      <c r="C139" s="240" t="s">
        <v>416</v>
      </c>
      <c r="D139" s="227" t="s">
        <v>408</v>
      </c>
      <c r="E139" s="228">
        <v>1</v>
      </c>
      <c r="F139" s="229">
        <v>39826.44</v>
      </c>
      <c r="G139" s="230">
        <v>39826.44</v>
      </c>
      <c r="H139" s="214">
        <v>0</v>
      </c>
      <c r="I139" s="214">
        <v>0</v>
      </c>
      <c r="J139" s="214">
        <v>39826.44</v>
      </c>
      <c r="K139" s="214">
        <v>39826.44</v>
      </c>
      <c r="L139" s="214">
        <v>21</v>
      </c>
      <c r="M139" s="214">
        <v>48189.992400000003</v>
      </c>
      <c r="N139" s="213">
        <v>0</v>
      </c>
      <c r="O139" s="213">
        <v>0</v>
      </c>
      <c r="P139" s="213">
        <v>0</v>
      </c>
      <c r="Q139" s="213">
        <v>0</v>
      </c>
      <c r="R139" s="214"/>
      <c r="S139" s="214" t="s">
        <v>182</v>
      </c>
      <c r="T139" s="214" t="s">
        <v>225</v>
      </c>
      <c r="U139" s="214">
        <v>0</v>
      </c>
      <c r="V139" s="214">
        <v>0</v>
      </c>
      <c r="W139" s="214"/>
      <c r="X139" s="214" t="s">
        <v>409</v>
      </c>
      <c r="Y139" s="214" t="s">
        <v>184</v>
      </c>
      <c r="Z139" s="208"/>
      <c r="AA139" s="208"/>
      <c r="AB139" s="208"/>
      <c r="AC139" s="208"/>
      <c r="AD139" s="208"/>
      <c r="AE139" s="208"/>
      <c r="AF139" s="208"/>
      <c r="AG139" s="208" t="s">
        <v>410</v>
      </c>
      <c r="AH139" s="208"/>
      <c r="AI139" s="208"/>
      <c r="AJ139" s="208"/>
      <c r="AK139" s="208"/>
      <c r="AL139" s="208"/>
      <c r="AM139" s="208"/>
      <c r="AN139" s="208"/>
      <c r="AO139" s="208"/>
      <c r="AP139" s="208"/>
      <c r="AQ139" s="208"/>
      <c r="AR139" s="208"/>
      <c r="AS139" s="208"/>
      <c r="AT139" s="208"/>
      <c r="AU139" s="208"/>
      <c r="AV139" s="208"/>
      <c r="AW139" s="208"/>
      <c r="AX139" s="208"/>
      <c r="AY139" s="208"/>
      <c r="AZ139" s="208"/>
      <c r="BA139" s="208"/>
      <c r="BB139" s="208"/>
      <c r="BC139" s="208"/>
      <c r="BD139" s="208"/>
      <c r="BE139" s="208"/>
      <c r="BF139" s="208"/>
      <c r="BG139" s="208"/>
      <c r="BH139" s="208"/>
    </row>
    <row r="140" spans="1:60" outlineLevel="1" x14ac:dyDescent="0.2">
      <c r="A140" s="211"/>
      <c r="B140" s="212"/>
      <c r="C140" s="242" t="s">
        <v>417</v>
      </c>
      <c r="D140" s="231"/>
      <c r="E140" s="231"/>
      <c r="F140" s="231"/>
      <c r="G140" s="231"/>
      <c r="H140" s="214"/>
      <c r="I140" s="214"/>
      <c r="J140" s="214"/>
      <c r="K140" s="214"/>
      <c r="L140" s="214"/>
      <c r="M140" s="214"/>
      <c r="N140" s="213"/>
      <c r="O140" s="213"/>
      <c r="P140" s="213"/>
      <c r="Q140" s="213"/>
      <c r="R140" s="214"/>
      <c r="S140" s="214"/>
      <c r="T140" s="214"/>
      <c r="U140" s="214"/>
      <c r="V140" s="214"/>
      <c r="W140" s="214"/>
      <c r="X140" s="214"/>
      <c r="Y140" s="214"/>
      <c r="Z140" s="208"/>
      <c r="AA140" s="208"/>
      <c r="AB140" s="208"/>
      <c r="AC140" s="208"/>
      <c r="AD140" s="208"/>
      <c r="AE140" s="208"/>
      <c r="AF140" s="208"/>
      <c r="AG140" s="208" t="s">
        <v>198</v>
      </c>
      <c r="AH140" s="208"/>
      <c r="AI140" s="208"/>
      <c r="AJ140" s="208"/>
      <c r="AK140" s="208"/>
      <c r="AL140" s="208"/>
      <c r="AM140" s="208"/>
      <c r="AN140" s="208"/>
      <c r="AO140" s="208"/>
      <c r="AP140" s="208"/>
      <c r="AQ140" s="208"/>
      <c r="AR140" s="208"/>
      <c r="AS140" s="208"/>
      <c r="AT140" s="208"/>
      <c r="AU140" s="208"/>
      <c r="AV140" s="208"/>
      <c r="AW140" s="208"/>
      <c r="AX140" s="208"/>
      <c r="AY140" s="208"/>
      <c r="AZ140" s="208"/>
      <c r="BA140" s="208"/>
      <c r="BB140" s="208"/>
      <c r="BC140" s="208"/>
      <c r="BD140" s="208"/>
      <c r="BE140" s="208"/>
      <c r="BF140" s="208"/>
      <c r="BG140" s="208"/>
      <c r="BH140" s="208"/>
    </row>
    <row r="141" spans="1:60" x14ac:dyDescent="0.2">
      <c r="A141" s="225">
        <v>56</v>
      </c>
      <c r="B141" s="226" t="s">
        <v>418</v>
      </c>
      <c r="C141" s="240" t="s">
        <v>419</v>
      </c>
      <c r="D141" s="227" t="s">
        <v>408</v>
      </c>
      <c r="E141" s="228">
        <v>1</v>
      </c>
      <c r="F141" s="229">
        <v>26550.959999999999</v>
      </c>
      <c r="G141" s="230">
        <v>26550.959999999999</v>
      </c>
      <c r="H141" s="214">
        <v>0</v>
      </c>
      <c r="I141" s="214">
        <v>0</v>
      </c>
      <c r="J141" s="214">
        <v>26550.959999999999</v>
      </c>
      <c r="K141" s="214">
        <v>26550.959999999999</v>
      </c>
      <c r="L141" s="214">
        <v>21</v>
      </c>
      <c r="M141" s="214">
        <v>32126.661599999999</v>
      </c>
      <c r="N141" s="213">
        <v>0</v>
      </c>
      <c r="O141" s="213">
        <v>0</v>
      </c>
      <c r="P141" s="213">
        <v>0</v>
      </c>
      <c r="Q141" s="213">
        <v>0</v>
      </c>
      <c r="R141" s="214"/>
      <c r="S141" s="214" t="s">
        <v>182</v>
      </c>
      <c r="T141" s="214" t="s">
        <v>225</v>
      </c>
      <c r="U141" s="214">
        <v>0</v>
      </c>
      <c r="V141" s="214">
        <v>0</v>
      </c>
      <c r="W141" s="214"/>
      <c r="X141" s="214" t="s">
        <v>409</v>
      </c>
      <c r="Y141" s="214" t="s">
        <v>184</v>
      </c>
      <c r="Z141" s="208"/>
      <c r="AA141" s="208"/>
      <c r="AB141" s="208"/>
      <c r="AC141" s="208"/>
      <c r="AD141" s="208"/>
      <c r="AE141" s="208"/>
      <c r="AF141" s="208"/>
      <c r="AG141" s="208" t="s">
        <v>410</v>
      </c>
      <c r="AH141" s="208"/>
      <c r="AI141" s="208"/>
      <c r="AJ141" s="208"/>
      <c r="AK141" s="208"/>
      <c r="AL141" s="208"/>
      <c r="AM141" s="208"/>
      <c r="AN141" s="208"/>
      <c r="AO141" s="208"/>
      <c r="AP141" s="208"/>
      <c r="AQ141" s="208"/>
      <c r="AR141" s="208"/>
      <c r="AS141" s="208"/>
      <c r="AT141" s="208"/>
      <c r="AU141" s="208"/>
      <c r="AV141" s="208"/>
      <c r="AW141" s="208"/>
      <c r="AX141" s="208"/>
      <c r="AY141" s="208"/>
      <c r="AZ141" s="208"/>
      <c r="BA141" s="208"/>
      <c r="BB141" s="208"/>
      <c r="BC141" s="208"/>
      <c r="BD141" s="208"/>
      <c r="BE141" s="208"/>
      <c r="BF141" s="208"/>
      <c r="BG141" s="208"/>
      <c r="BH141" s="208"/>
    </row>
    <row r="142" spans="1:60" outlineLevel="1" x14ac:dyDescent="0.2">
      <c r="A142" s="211"/>
      <c r="B142" s="212"/>
      <c r="C142" s="242" t="s">
        <v>420</v>
      </c>
      <c r="D142" s="231"/>
      <c r="E142" s="231"/>
      <c r="F142" s="231"/>
      <c r="G142" s="231"/>
      <c r="H142" s="214"/>
      <c r="I142" s="214"/>
      <c r="J142" s="214"/>
      <c r="K142" s="214"/>
      <c r="L142" s="214"/>
      <c r="M142" s="214"/>
      <c r="N142" s="213"/>
      <c r="O142" s="213"/>
      <c r="P142" s="213"/>
      <c r="Q142" s="213"/>
      <c r="R142" s="214"/>
      <c r="S142" s="214"/>
      <c r="T142" s="214"/>
      <c r="U142" s="214"/>
      <c r="V142" s="214"/>
      <c r="W142" s="214"/>
      <c r="X142" s="214"/>
      <c r="Y142" s="214"/>
      <c r="Z142" s="208"/>
      <c r="AA142" s="208"/>
      <c r="AB142" s="208"/>
      <c r="AC142" s="208"/>
      <c r="AD142" s="208"/>
      <c r="AE142" s="208"/>
      <c r="AF142" s="208"/>
      <c r="AG142" s="208" t="s">
        <v>198</v>
      </c>
      <c r="AH142" s="208"/>
      <c r="AI142" s="208"/>
      <c r="AJ142" s="208"/>
      <c r="AK142" s="208"/>
      <c r="AL142" s="208"/>
      <c r="AM142" s="208"/>
      <c r="AN142" s="208"/>
      <c r="AO142" s="208"/>
      <c r="AP142" s="208"/>
      <c r="AQ142" s="208"/>
      <c r="AR142" s="208"/>
      <c r="AS142" s="208"/>
      <c r="AT142" s="208"/>
      <c r="AU142" s="208"/>
      <c r="AV142" s="208"/>
      <c r="AW142" s="208"/>
      <c r="AX142" s="208"/>
      <c r="AY142" s="208"/>
      <c r="AZ142" s="208"/>
      <c r="BA142" s="208"/>
      <c r="BB142" s="208"/>
      <c r="BC142" s="208"/>
      <c r="BD142" s="208"/>
      <c r="BE142" s="208"/>
      <c r="BF142" s="208"/>
      <c r="BG142" s="208"/>
      <c r="BH142" s="208"/>
    </row>
    <row r="143" spans="1:60" x14ac:dyDescent="0.2">
      <c r="A143" s="219" t="s">
        <v>177</v>
      </c>
      <c r="B143" s="220" t="s">
        <v>150</v>
      </c>
      <c r="C143" s="239" t="s">
        <v>30</v>
      </c>
      <c r="D143" s="221"/>
      <c r="E143" s="222"/>
      <c r="F143" s="223"/>
      <c r="G143" s="224">
        <v>13275.48</v>
      </c>
      <c r="H143" s="218"/>
      <c r="I143" s="218">
        <v>0</v>
      </c>
      <c r="J143" s="218"/>
      <c r="K143" s="218">
        <v>13275.48</v>
      </c>
      <c r="L143" s="218"/>
      <c r="M143" s="218"/>
      <c r="N143" s="217"/>
      <c r="O143" s="217"/>
      <c r="P143" s="217"/>
      <c r="Q143" s="217"/>
      <c r="R143" s="218"/>
      <c r="S143" s="218"/>
      <c r="T143" s="218"/>
      <c r="U143" s="218"/>
      <c r="V143" s="218"/>
      <c r="W143" s="218"/>
      <c r="X143" s="218"/>
      <c r="Y143" s="218"/>
      <c r="AG143" t="s">
        <v>178</v>
      </c>
    </row>
    <row r="144" spans="1:60" x14ac:dyDescent="0.2">
      <c r="A144" s="225">
        <v>57</v>
      </c>
      <c r="B144" s="226" t="s">
        <v>421</v>
      </c>
      <c r="C144" s="240" t="s">
        <v>422</v>
      </c>
      <c r="D144" s="227" t="s">
        <v>408</v>
      </c>
      <c r="E144" s="228">
        <v>1</v>
      </c>
      <c r="F144" s="229">
        <v>13275.48</v>
      </c>
      <c r="G144" s="230">
        <v>13275.48</v>
      </c>
      <c r="H144" s="214">
        <v>0</v>
      </c>
      <c r="I144" s="214">
        <v>0</v>
      </c>
      <c r="J144" s="214">
        <v>13275.48</v>
      </c>
      <c r="K144" s="214">
        <v>13275.48</v>
      </c>
      <c r="L144" s="214">
        <v>21</v>
      </c>
      <c r="M144" s="214">
        <v>16063.3308</v>
      </c>
      <c r="N144" s="213">
        <v>0</v>
      </c>
      <c r="O144" s="213">
        <v>0</v>
      </c>
      <c r="P144" s="213">
        <v>0</v>
      </c>
      <c r="Q144" s="213">
        <v>0</v>
      </c>
      <c r="R144" s="214"/>
      <c r="S144" s="214" t="s">
        <v>182</v>
      </c>
      <c r="T144" s="214" t="s">
        <v>225</v>
      </c>
      <c r="U144" s="214">
        <v>0</v>
      </c>
      <c r="V144" s="214">
        <v>0</v>
      </c>
      <c r="W144" s="214"/>
      <c r="X144" s="214" t="s">
        <v>409</v>
      </c>
      <c r="Y144" s="214" t="s">
        <v>184</v>
      </c>
      <c r="Z144" s="208"/>
      <c r="AA144" s="208"/>
      <c r="AB144" s="208"/>
      <c r="AC144" s="208"/>
      <c r="AD144" s="208"/>
      <c r="AE144" s="208"/>
      <c r="AF144" s="208"/>
      <c r="AG144" s="208" t="s">
        <v>410</v>
      </c>
      <c r="AH144" s="208"/>
      <c r="AI144" s="208"/>
      <c r="AJ144" s="208"/>
      <c r="AK144" s="208"/>
      <c r="AL144" s="208"/>
      <c r="AM144" s="208"/>
      <c r="AN144" s="208"/>
      <c r="AO144" s="208"/>
      <c r="AP144" s="208"/>
      <c r="AQ144" s="208"/>
      <c r="AR144" s="208"/>
      <c r="AS144" s="208"/>
      <c r="AT144" s="208"/>
      <c r="AU144" s="208"/>
      <c r="AV144" s="208"/>
      <c r="AW144" s="208"/>
      <c r="AX144" s="208"/>
      <c r="AY144" s="208"/>
      <c r="AZ144" s="208"/>
      <c r="BA144" s="208"/>
      <c r="BB144" s="208"/>
      <c r="BC144" s="208"/>
      <c r="BD144" s="208"/>
      <c r="BE144" s="208"/>
      <c r="BF144" s="208"/>
      <c r="BG144" s="208"/>
      <c r="BH144" s="208"/>
    </row>
    <row r="145" spans="1:60" ht="45" outlineLevel="1" x14ac:dyDescent="0.2">
      <c r="A145" s="211"/>
      <c r="B145" s="212"/>
      <c r="C145" s="242" t="s">
        <v>423</v>
      </c>
      <c r="D145" s="231"/>
      <c r="E145" s="231"/>
      <c r="F145" s="231"/>
      <c r="G145" s="231"/>
      <c r="H145" s="214"/>
      <c r="I145" s="214"/>
      <c r="J145" s="214"/>
      <c r="K145" s="214"/>
      <c r="L145" s="214"/>
      <c r="M145" s="214"/>
      <c r="N145" s="213"/>
      <c r="O145" s="213"/>
      <c r="P145" s="213"/>
      <c r="Q145" s="213"/>
      <c r="R145" s="214"/>
      <c r="S145" s="214"/>
      <c r="T145" s="214"/>
      <c r="U145" s="214"/>
      <c r="V145" s="214"/>
      <c r="W145" s="214"/>
      <c r="X145" s="214"/>
      <c r="Y145" s="214"/>
      <c r="Z145" s="208"/>
      <c r="AA145" s="208"/>
      <c r="AB145" s="208"/>
      <c r="AC145" s="208"/>
      <c r="AD145" s="208"/>
      <c r="AE145" s="208"/>
      <c r="AF145" s="208"/>
      <c r="AG145" s="208" t="s">
        <v>198</v>
      </c>
      <c r="AH145" s="208"/>
      <c r="AI145" s="208"/>
      <c r="AJ145" s="208"/>
      <c r="AK145" s="208"/>
      <c r="AL145" s="208"/>
      <c r="AM145" s="208"/>
      <c r="AN145" s="208"/>
      <c r="AO145" s="208"/>
      <c r="AP145" s="208"/>
      <c r="AQ145" s="208"/>
      <c r="AR145" s="208"/>
      <c r="AS145" s="208"/>
      <c r="AT145" s="208"/>
      <c r="AU145" s="208"/>
      <c r="AV145" s="208"/>
      <c r="AW145" s="208"/>
      <c r="AX145" s="208"/>
      <c r="AY145" s="208"/>
      <c r="AZ145" s="208"/>
      <c r="BA145" s="238" t="str">
        <f>C145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145" s="208"/>
      <c r="BC145" s="208"/>
      <c r="BD145" s="208"/>
      <c r="BE145" s="208"/>
      <c r="BF145" s="208"/>
      <c r="BG145" s="208"/>
      <c r="BH145" s="208"/>
    </row>
    <row r="146" spans="1:60" x14ac:dyDescent="0.2">
      <c r="A146" s="3"/>
      <c r="B146" s="4"/>
      <c r="C146" s="244"/>
      <c r="D146" s="6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AE146">
        <v>15</v>
      </c>
      <c r="AF146">
        <v>21</v>
      </c>
      <c r="AG146" t="s">
        <v>163</v>
      </c>
    </row>
    <row r="147" spans="1:60" x14ac:dyDescent="0.2">
      <c r="C147" s="245"/>
      <c r="D147" s="10"/>
      <c r="AG147" t="s">
        <v>241</v>
      </c>
    </row>
    <row r="148" spans="1:60" x14ac:dyDescent="0.2">
      <c r="D148" s="10"/>
    </row>
    <row r="149" spans="1:60" x14ac:dyDescent="0.2">
      <c r="D149" s="10"/>
    </row>
    <row r="150" spans="1:60" x14ac:dyDescent="0.2">
      <c r="D150" s="10"/>
    </row>
    <row r="151" spans="1:60" x14ac:dyDescent="0.2">
      <c r="D151" s="10"/>
    </row>
    <row r="152" spans="1:60" x14ac:dyDescent="0.2">
      <c r="D152" s="10"/>
    </row>
    <row r="153" spans="1:60" x14ac:dyDescent="0.2">
      <c r="D153" s="10"/>
    </row>
    <row r="154" spans="1:60" x14ac:dyDescent="0.2">
      <c r="D154" s="10"/>
    </row>
    <row r="155" spans="1:60" x14ac:dyDescent="0.2">
      <c r="D155" s="10"/>
    </row>
    <row r="156" spans="1:60" x14ac:dyDescent="0.2">
      <c r="D156" s="10"/>
    </row>
    <row r="157" spans="1:60" x14ac:dyDescent="0.2">
      <c r="D157" s="10"/>
    </row>
    <row r="158" spans="1:60" x14ac:dyDescent="0.2">
      <c r="D158" s="10"/>
    </row>
    <row r="159" spans="1:60" x14ac:dyDescent="0.2">
      <c r="D159" s="10"/>
    </row>
    <row r="160" spans="1:60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20">
    <mergeCell ref="C142:G142"/>
    <mergeCell ref="C145:G145"/>
    <mergeCell ref="C126:G126"/>
    <mergeCell ref="C127:G127"/>
    <mergeCell ref="C135:G135"/>
    <mergeCell ref="C136:G136"/>
    <mergeCell ref="C138:G138"/>
    <mergeCell ref="C140:G140"/>
    <mergeCell ref="C50:G50"/>
    <mergeCell ref="C59:G59"/>
    <mergeCell ref="C83:G83"/>
    <mergeCell ref="C103:G103"/>
    <mergeCell ref="C115:G115"/>
    <mergeCell ref="C123:G123"/>
    <mergeCell ref="A1:G1"/>
    <mergeCell ref="C2:G2"/>
    <mergeCell ref="C3:G3"/>
    <mergeCell ref="C4:G4"/>
    <mergeCell ref="C23:G23"/>
    <mergeCell ref="C39:G39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82AF3-68AA-4344-9A23-DE990F43F487}">
  <sheetPr>
    <outlinePr summaryBelow="0"/>
  </sheetPr>
  <dimension ref="A1:BH5000"/>
  <sheetViews>
    <sheetView workbookViewId="0">
      <pane ySplit="7" topLeftCell="A236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2" customWidth="1"/>
    <col min="3" max="3" width="38.28515625" style="17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3" t="s">
        <v>7</v>
      </c>
      <c r="B1" s="193"/>
      <c r="C1" s="193"/>
      <c r="D1" s="193"/>
      <c r="E1" s="193"/>
      <c r="F1" s="193"/>
      <c r="G1" s="193"/>
      <c r="AG1" t="s">
        <v>151</v>
      </c>
    </row>
    <row r="2" spans="1:60" ht="24.95" customHeight="1" x14ac:dyDescent="0.2">
      <c r="A2" s="194" t="s">
        <v>8</v>
      </c>
      <c r="B2" s="49" t="s">
        <v>43</v>
      </c>
      <c r="C2" s="197" t="s">
        <v>44</v>
      </c>
      <c r="D2" s="195"/>
      <c r="E2" s="195"/>
      <c r="F2" s="195"/>
      <c r="G2" s="196"/>
      <c r="AG2" t="s">
        <v>152</v>
      </c>
    </row>
    <row r="3" spans="1:60" ht="24.95" customHeight="1" x14ac:dyDescent="0.2">
      <c r="A3" s="194" t="s">
        <v>9</v>
      </c>
      <c r="B3" s="49" t="s">
        <v>49</v>
      </c>
      <c r="C3" s="197" t="s">
        <v>50</v>
      </c>
      <c r="D3" s="195"/>
      <c r="E3" s="195"/>
      <c r="F3" s="195"/>
      <c r="G3" s="196"/>
      <c r="AC3" s="172" t="s">
        <v>152</v>
      </c>
      <c r="AG3" t="s">
        <v>153</v>
      </c>
    </row>
    <row r="4" spans="1:60" ht="24.95" customHeight="1" x14ac:dyDescent="0.2">
      <c r="A4" s="198" t="s">
        <v>10</v>
      </c>
      <c r="B4" s="199" t="s">
        <v>52</v>
      </c>
      <c r="C4" s="200" t="s">
        <v>53</v>
      </c>
      <c r="D4" s="201"/>
      <c r="E4" s="201"/>
      <c r="F4" s="201"/>
      <c r="G4" s="202"/>
      <c r="AG4" t="s">
        <v>154</v>
      </c>
    </row>
    <row r="5" spans="1:60" x14ac:dyDescent="0.2">
      <c r="D5" s="10"/>
    </row>
    <row r="6" spans="1:60" ht="38.25" x14ac:dyDescent="0.2">
      <c r="A6" s="204" t="s">
        <v>155</v>
      </c>
      <c r="B6" s="206" t="s">
        <v>156</v>
      </c>
      <c r="C6" s="206" t="s">
        <v>157</v>
      </c>
      <c r="D6" s="205" t="s">
        <v>158</v>
      </c>
      <c r="E6" s="204" t="s">
        <v>159</v>
      </c>
      <c r="F6" s="203" t="s">
        <v>160</v>
      </c>
      <c r="G6" s="204" t="s">
        <v>31</v>
      </c>
      <c r="H6" s="207" t="s">
        <v>32</v>
      </c>
      <c r="I6" s="207" t="s">
        <v>161</v>
      </c>
      <c r="J6" s="207" t="s">
        <v>33</v>
      </c>
      <c r="K6" s="207" t="s">
        <v>162</v>
      </c>
      <c r="L6" s="207" t="s">
        <v>163</v>
      </c>
      <c r="M6" s="207" t="s">
        <v>164</v>
      </c>
      <c r="N6" s="207" t="s">
        <v>165</v>
      </c>
      <c r="O6" s="207" t="s">
        <v>166</v>
      </c>
      <c r="P6" s="207" t="s">
        <v>167</v>
      </c>
      <c r="Q6" s="207" t="s">
        <v>168</v>
      </c>
      <c r="R6" s="207" t="s">
        <v>169</v>
      </c>
      <c r="S6" s="207" t="s">
        <v>170</v>
      </c>
      <c r="T6" s="207" t="s">
        <v>171</v>
      </c>
      <c r="U6" s="207" t="s">
        <v>172</v>
      </c>
      <c r="V6" s="207" t="s">
        <v>173</v>
      </c>
      <c r="W6" s="207" t="s">
        <v>174</v>
      </c>
      <c r="X6" s="207" t="s">
        <v>175</v>
      </c>
      <c r="Y6" s="207" t="s">
        <v>176</v>
      </c>
    </row>
    <row r="7" spans="1:60" hidden="1" x14ac:dyDescent="0.2">
      <c r="A7" s="3"/>
      <c r="B7" s="4"/>
      <c r="C7" s="4"/>
      <c r="D7" s="6"/>
      <c r="E7" s="209"/>
      <c r="F7" s="210"/>
      <c r="G7" s="210"/>
      <c r="H7" s="210"/>
      <c r="I7" s="210"/>
      <c r="J7" s="210"/>
      <c r="K7" s="210"/>
      <c r="L7" s="210"/>
      <c r="M7" s="210"/>
      <c r="N7" s="209"/>
      <c r="O7" s="209"/>
      <c r="P7" s="209"/>
      <c r="Q7" s="209"/>
      <c r="R7" s="210"/>
      <c r="S7" s="210"/>
      <c r="T7" s="210"/>
      <c r="U7" s="210"/>
      <c r="V7" s="210"/>
      <c r="W7" s="210"/>
      <c r="X7" s="210"/>
      <c r="Y7" s="210"/>
    </row>
    <row r="8" spans="1:60" x14ac:dyDescent="0.2">
      <c r="A8" s="219" t="s">
        <v>177</v>
      </c>
      <c r="B8" s="220" t="s">
        <v>96</v>
      </c>
      <c r="C8" s="239" t="s">
        <v>97</v>
      </c>
      <c r="D8" s="221"/>
      <c r="E8" s="222"/>
      <c r="F8" s="223"/>
      <c r="G8" s="224">
        <v>1451.09</v>
      </c>
      <c r="H8" s="218"/>
      <c r="I8" s="218">
        <v>0</v>
      </c>
      <c r="J8" s="218"/>
      <c r="K8" s="218">
        <v>1451.09</v>
      </c>
      <c r="L8" s="218"/>
      <c r="M8" s="218"/>
      <c r="N8" s="217"/>
      <c r="O8" s="217"/>
      <c r="P8" s="217"/>
      <c r="Q8" s="217"/>
      <c r="R8" s="218"/>
      <c r="S8" s="218"/>
      <c r="T8" s="218"/>
      <c r="U8" s="218"/>
      <c r="V8" s="218"/>
      <c r="W8" s="218"/>
      <c r="X8" s="218"/>
      <c r="Y8" s="218"/>
      <c r="AG8" t="s">
        <v>178</v>
      </c>
    </row>
    <row r="9" spans="1:60" x14ac:dyDescent="0.2">
      <c r="A9" s="225">
        <v>1</v>
      </c>
      <c r="B9" s="226" t="s">
        <v>425</v>
      </c>
      <c r="C9" s="240" t="s">
        <v>426</v>
      </c>
      <c r="D9" s="227" t="s">
        <v>202</v>
      </c>
      <c r="E9" s="228">
        <v>0.15312999999999999</v>
      </c>
      <c r="F9" s="229">
        <v>4660</v>
      </c>
      <c r="G9" s="230">
        <v>713.59</v>
      </c>
      <c r="H9" s="214">
        <v>0</v>
      </c>
      <c r="I9" s="214">
        <v>0</v>
      </c>
      <c r="J9" s="214">
        <v>4660</v>
      </c>
      <c r="K9" s="214">
        <v>713.58579999999995</v>
      </c>
      <c r="L9" s="214">
        <v>21</v>
      </c>
      <c r="M9" s="214">
        <v>863.44389999999999</v>
      </c>
      <c r="N9" s="213">
        <v>2.5251100000000002</v>
      </c>
      <c r="O9" s="213">
        <v>0.38667009429999999</v>
      </c>
      <c r="P9" s="213">
        <v>0</v>
      </c>
      <c r="Q9" s="213">
        <v>0</v>
      </c>
      <c r="R9" s="214"/>
      <c r="S9" s="214" t="s">
        <v>224</v>
      </c>
      <c r="T9" s="214" t="s">
        <v>182</v>
      </c>
      <c r="U9" s="214">
        <v>1.45</v>
      </c>
      <c r="V9" s="214">
        <v>0.22203849999999997</v>
      </c>
      <c r="W9" s="214"/>
      <c r="X9" s="214" t="s">
        <v>183</v>
      </c>
      <c r="Y9" s="214" t="s">
        <v>184</v>
      </c>
      <c r="Z9" s="208"/>
      <c r="AA9" s="208"/>
      <c r="AB9" s="208"/>
      <c r="AC9" s="208"/>
      <c r="AD9" s="208"/>
      <c r="AE9" s="208"/>
      <c r="AF9" s="208"/>
      <c r="AG9" s="208" t="s">
        <v>185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">
      <c r="A10" s="211"/>
      <c r="B10" s="212"/>
      <c r="C10" s="241" t="s">
        <v>427</v>
      </c>
      <c r="D10" s="215"/>
      <c r="E10" s="216">
        <v>0.15312999999999999</v>
      </c>
      <c r="F10" s="214"/>
      <c r="G10" s="214"/>
      <c r="H10" s="214"/>
      <c r="I10" s="214"/>
      <c r="J10" s="214"/>
      <c r="K10" s="214"/>
      <c r="L10" s="214"/>
      <c r="M10" s="214"/>
      <c r="N10" s="213"/>
      <c r="O10" s="213"/>
      <c r="P10" s="213"/>
      <c r="Q10" s="213"/>
      <c r="R10" s="214"/>
      <c r="S10" s="214"/>
      <c r="T10" s="214"/>
      <c r="U10" s="214"/>
      <c r="V10" s="214"/>
      <c r="W10" s="214"/>
      <c r="X10" s="214"/>
      <c r="Y10" s="214"/>
      <c r="Z10" s="208"/>
      <c r="AA10" s="208"/>
      <c r="AB10" s="208"/>
      <c r="AC10" s="208"/>
      <c r="AD10" s="208"/>
      <c r="AE10" s="208"/>
      <c r="AF10" s="208"/>
      <c r="AG10" s="208" t="s">
        <v>187</v>
      </c>
      <c r="AH10" s="208">
        <v>0</v>
      </c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x14ac:dyDescent="0.2">
      <c r="A11" s="225">
        <v>2</v>
      </c>
      <c r="B11" s="226" t="s">
        <v>428</v>
      </c>
      <c r="C11" s="240" t="s">
        <v>429</v>
      </c>
      <c r="D11" s="227" t="s">
        <v>181</v>
      </c>
      <c r="E11" s="228">
        <v>1.25</v>
      </c>
      <c r="F11" s="229">
        <v>475</v>
      </c>
      <c r="G11" s="230">
        <v>593.75</v>
      </c>
      <c r="H11" s="214">
        <v>0</v>
      </c>
      <c r="I11" s="214">
        <v>0</v>
      </c>
      <c r="J11" s="214">
        <v>475</v>
      </c>
      <c r="K11" s="214">
        <v>593.75</v>
      </c>
      <c r="L11" s="214">
        <v>21</v>
      </c>
      <c r="M11" s="214">
        <v>718.4375</v>
      </c>
      <c r="N11" s="213">
        <v>7.8200000000000006E-3</v>
      </c>
      <c r="O11" s="213">
        <v>9.7750000000000007E-3</v>
      </c>
      <c r="P11" s="213">
        <v>0</v>
      </c>
      <c r="Q11" s="213">
        <v>0</v>
      </c>
      <c r="R11" s="214"/>
      <c r="S11" s="214" t="s">
        <v>224</v>
      </c>
      <c r="T11" s="214" t="s">
        <v>182</v>
      </c>
      <c r="U11" s="214">
        <v>0.79</v>
      </c>
      <c r="V11" s="214">
        <v>0.98750000000000004</v>
      </c>
      <c r="W11" s="214"/>
      <c r="X11" s="214" t="s">
        <v>183</v>
      </c>
      <c r="Y11" s="214" t="s">
        <v>184</v>
      </c>
      <c r="Z11" s="208"/>
      <c r="AA11" s="208"/>
      <c r="AB11" s="208"/>
      <c r="AC11" s="208"/>
      <c r="AD11" s="208"/>
      <c r="AE11" s="208"/>
      <c r="AF11" s="208"/>
      <c r="AG11" s="208" t="s">
        <v>185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 x14ac:dyDescent="0.2">
      <c r="A12" s="211"/>
      <c r="B12" s="212"/>
      <c r="C12" s="241" t="s">
        <v>430</v>
      </c>
      <c r="D12" s="215"/>
      <c r="E12" s="216">
        <v>1.25</v>
      </c>
      <c r="F12" s="214"/>
      <c r="G12" s="214"/>
      <c r="H12" s="214"/>
      <c r="I12" s="214"/>
      <c r="J12" s="214"/>
      <c r="K12" s="214"/>
      <c r="L12" s="214"/>
      <c r="M12" s="214"/>
      <c r="N12" s="213"/>
      <c r="O12" s="213"/>
      <c r="P12" s="213"/>
      <c r="Q12" s="213"/>
      <c r="R12" s="214"/>
      <c r="S12" s="214"/>
      <c r="T12" s="214"/>
      <c r="U12" s="214"/>
      <c r="V12" s="214"/>
      <c r="W12" s="214"/>
      <c r="X12" s="214"/>
      <c r="Y12" s="214"/>
      <c r="Z12" s="208"/>
      <c r="AA12" s="208"/>
      <c r="AB12" s="208"/>
      <c r="AC12" s="208"/>
      <c r="AD12" s="208"/>
      <c r="AE12" s="208"/>
      <c r="AF12" s="208"/>
      <c r="AG12" s="208" t="s">
        <v>187</v>
      </c>
      <c r="AH12" s="208">
        <v>0</v>
      </c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x14ac:dyDescent="0.2">
      <c r="A13" s="225">
        <v>3</v>
      </c>
      <c r="B13" s="226" t="s">
        <v>431</v>
      </c>
      <c r="C13" s="240" t="s">
        <v>432</v>
      </c>
      <c r="D13" s="227" t="s">
        <v>181</v>
      </c>
      <c r="E13" s="228">
        <v>1.25</v>
      </c>
      <c r="F13" s="229">
        <v>115</v>
      </c>
      <c r="G13" s="230">
        <v>143.75</v>
      </c>
      <c r="H13" s="214">
        <v>0</v>
      </c>
      <c r="I13" s="214">
        <v>0</v>
      </c>
      <c r="J13" s="214">
        <v>115</v>
      </c>
      <c r="K13" s="214">
        <v>143.75</v>
      </c>
      <c r="L13" s="214">
        <v>21</v>
      </c>
      <c r="M13" s="214">
        <v>173.9375</v>
      </c>
      <c r="N13" s="213">
        <v>0</v>
      </c>
      <c r="O13" s="213">
        <v>0</v>
      </c>
      <c r="P13" s="213">
        <v>0</v>
      </c>
      <c r="Q13" s="213">
        <v>0</v>
      </c>
      <c r="R13" s="214"/>
      <c r="S13" s="214" t="s">
        <v>224</v>
      </c>
      <c r="T13" s="214" t="s">
        <v>182</v>
      </c>
      <c r="U13" s="214">
        <v>0.24</v>
      </c>
      <c r="V13" s="214">
        <v>0.3</v>
      </c>
      <c r="W13" s="214"/>
      <c r="X13" s="214" t="s">
        <v>183</v>
      </c>
      <c r="Y13" s="214" t="s">
        <v>184</v>
      </c>
      <c r="Z13" s="208"/>
      <c r="AA13" s="208"/>
      <c r="AB13" s="208"/>
      <c r="AC13" s="208"/>
      <c r="AD13" s="208"/>
      <c r="AE13" s="208"/>
      <c r="AF13" s="208"/>
      <c r="AG13" s="208" t="s">
        <v>185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">
      <c r="A14" s="211"/>
      <c r="B14" s="212"/>
      <c r="C14" s="241" t="s">
        <v>433</v>
      </c>
      <c r="D14" s="215"/>
      <c r="E14" s="216">
        <v>1.25</v>
      </c>
      <c r="F14" s="214"/>
      <c r="G14" s="214"/>
      <c r="H14" s="214"/>
      <c r="I14" s="214"/>
      <c r="J14" s="214"/>
      <c r="K14" s="214"/>
      <c r="L14" s="214"/>
      <c r="M14" s="214"/>
      <c r="N14" s="213"/>
      <c r="O14" s="213"/>
      <c r="P14" s="213"/>
      <c r="Q14" s="213"/>
      <c r="R14" s="214"/>
      <c r="S14" s="214"/>
      <c r="T14" s="214"/>
      <c r="U14" s="214"/>
      <c r="V14" s="214"/>
      <c r="W14" s="214"/>
      <c r="X14" s="214"/>
      <c r="Y14" s="214"/>
      <c r="Z14" s="208"/>
      <c r="AA14" s="208"/>
      <c r="AB14" s="208"/>
      <c r="AC14" s="208"/>
      <c r="AD14" s="208"/>
      <c r="AE14" s="208"/>
      <c r="AF14" s="208"/>
      <c r="AG14" s="208" t="s">
        <v>187</v>
      </c>
      <c r="AH14" s="208">
        <v>5</v>
      </c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x14ac:dyDescent="0.2">
      <c r="A15" s="219" t="s">
        <v>177</v>
      </c>
      <c r="B15" s="220" t="s">
        <v>100</v>
      </c>
      <c r="C15" s="239" t="s">
        <v>101</v>
      </c>
      <c r="D15" s="221"/>
      <c r="E15" s="222"/>
      <c r="F15" s="223"/>
      <c r="G15" s="224">
        <v>85606</v>
      </c>
      <c r="H15" s="218"/>
      <c r="I15" s="218">
        <v>49952</v>
      </c>
      <c r="J15" s="218"/>
      <c r="K15" s="218">
        <v>35654</v>
      </c>
      <c r="L15" s="218"/>
      <c r="M15" s="218"/>
      <c r="N15" s="217"/>
      <c r="O15" s="217"/>
      <c r="P15" s="217"/>
      <c r="Q15" s="217"/>
      <c r="R15" s="218"/>
      <c r="S15" s="218"/>
      <c r="T15" s="218"/>
      <c r="U15" s="218"/>
      <c r="V15" s="218"/>
      <c r="W15" s="218"/>
      <c r="X15" s="218"/>
      <c r="Y15" s="218"/>
      <c r="AG15" t="s">
        <v>178</v>
      </c>
    </row>
    <row r="16" spans="1:60" ht="22.5" x14ac:dyDescent="0.2">
      <c r="A16" s="225">
        <v>4</v>
      </c>
      <c r="B16" s="226" t="s">
        <v>434</v>
      </c>
      <c r="C16" s="240" t="s">
        <v>435</v>
      </c>
      <c r="D16" s="227" t="s">
        <v>181</v>
      </c>
      <c r="E16" s="228">
        <v>49.32</v>
      </c>
      <c r="F16" s="229">
        <v>1350</v>
      </c>
      <c r="G16" s="230">
        <v>66582</v>
      </c>
      <c r="H16" s="214">
        <v>800</v>
      </c>
      <c r="I16" s="214">
        <v>39456</v>
      </c>
      <c r="J16" s="214">
        <v>550</v>
      </c>
      <c r="K16" s="214">
        <v>27126</v>
      </c>
      <c r="L16" s="214">
        <v>21</v>
      </c>
      <c r="M16" s="214">
        <v>80564.22</v>
      </c>
      <c r="N16" s="213">
        <v>2.63E-3</v>
      </c>
      <c r="O16" s="213">
        <v>0.12971160000000001</v>
      </c>
      <c r="P16" s="213">
        <v>0</v>
      </c>
      <c r="Q16" s="213">
        <v>0</v>
      </c>
      <c r="R16" s="214"/>
      <c r="S16" s="214" t="s">
        <v>224</v>
      </c>
      <c r="T16" s="214" t="s">
        <v>225</v>
      </c>
      <c r="U16" s="214">
        <v>0.22</v>
      </c>
      <c r="V16" s="214">
        <v>10.8504</v>
      </c>
      <c r="W16" s="214"/>
      <c r="X16" s="214" t="s">
        <v>183</v>
      </c>
      <c r="Y16" s="214" t="s">
        <v>184</v>
      </c>
      <c r="Z16" s="208"/>
      <c r="AA16" s="208"/>
      <c r="AB16" s="208"/>
      <c r="AC16" s="208"/>
      <c r="AD16" s="208"/>
      <c r="AE16" s="208"/>
      <c r="AF16" s="208"/>
      <c r="AG16" s="208" t="s">
        <v>185</v>
      </c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 x14ac:dyDescent="0.2">
      <c r="A17" s="211"/>
      <c r="B17" s="212"/>
      <c r="C17" s="241" t="s">
        <v>436</v>
      </c>
      <c r="D17" s="215"/>
      <c r="E17" s="216">
        <v>1.216</v>
      </c>
      <c r="F17" s="214"/>
      <c r="G17" s="214"/>
      <c r="H17" s="214"/>
      <c r="I17" s="214"/>
      <c r="J17" s="214"/>
      <c r="K17" s="214"/>
      <c r="L17" s="214"/>
      <c r="M17" s="214"/>
      <c r="N17" s="213"/>
      <c r="O17" s="213"/>
      <c r="P17" s="213"/>
      <c r="Q17" s="213"/>
      <c r="R17" s="214"/>
      <c r="S17" s="214"/>
      <c r="T17" s="214"/>
      <c r="U17" s="214"/>
      <c r="V17" s="214"/>
      <c r="W17" s="214"/>
      <c r="X17" s="214"/>
      <c r="Y17" s="214"/>
      <c r="Z17" s="208"/>
      <c r="AA17" s="208"/>
      <c r="AB17" s="208"/>
      <c r="AC17" s="208"/>
      <c r="AD17" s="208"/>
      <c r="AE17" s="208"/>
      <c r="AF17" s="208"/>
      <c r="AG17" s="208" t="s">
        <v>187</v>
      </c>
      <c r="AH17" s="208">
        <v>0</v>
      </c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2" x14ac:dyDescent="0.2">
      <c r="A18" s="211"/>
      <c r="B18" s="212"/>
      <c r="C18" s="241" t="s">
        <v>437</v>
      </c>
      <c r="D18" s="215"/>
      <c r="E18" s="216">
        <v>48.103999999999999</v>
      </c>
      <c r="F18" s="214"/>
      <c r="G18" s="214"/>
      <c r="H18" s="214"/>
      <c r="I18" s="214"/>
      <c r="J18" s="214"/>
      <c r="K18" s="214"/>
      <c r="L18" s="214"/>
      <c r="M18" s="214"/>
      <c r="N18" s="213"/>
      <c r="O18" s="213"/>
      <c r="P18" s="213"/>
      <c r="Q18" s="213"/>
      <c r="R18" s="214"/>
      <c r="S18" s="214"/>
      <c r="T18" s="214"/>
      <c r="U18" s="214"/>
      <c r="V18" s="214"/>
      <c r="W18" s="214"/>
      <c r="X18" s="214"/>
      <c r="Y18" s="214"/>
      <c r="Z18" s="208"/>
      <c r="AA18" s="208"/>
      <c r="AB18" s="208"/>
      <c r="AC18" s="208"/>
      <c r="AD18" s="208"/>
      <c r="AE18" s="208"/>
      <c r="AF18" s="208"/>
      <c r="AG18" s="208" t="s">
        <v>187</v>
      </c>
      <c r="AH18" s="208">
        <v>0</v>
      </c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ht="22.5" x14ac:dyDescent="0.2">
      <c r="A19" s="225">
        <v>5</v>
      </c>
      <c r="B19" s="226" t="s">
        <v>438</v>
      </c>
      <c r="C19" s="240" t="s">
        <v>439</v>
      </c>
      <c r="D19" s="227" t="s">
        <v>181</v>
      </c>
      <c r="E19" s="228">
        <v>13.12</v>
      </c>
      <c r="F19" s="229">
        <v>1450</v>
      </c>
      <c r="G19" s="230">
        <v>19024</v>
      </c>
      <c r="H19" s="214">
        <v>800</v>
      </c>
      <c r="I19" s="214">
        <v>10496</v>
      </c>
      <c r="J19" s="214">
        <v>650</v>
      </c>
      <c r="K19" s="214">
        <v>8528</v>
      </c>
      <c r="L19" s="214">
        <v>21</v>
      </c>
      <c r="M19" s="214">
        <v>23019.040000000001</v>
      </c>
      <c r="N19" s="213">
        <v>2.63E-3</v>
      </c>
      <c r="O19" s="213">
        <v>3.4505599999999997E-2</v>
      </c>
      <c r="P19" s="213">
        <v>0</v>
      </c>
      <c r="Q19" s="213">
        <v>0</v>
      </c>
      <c r="R19" s="214"/>
      <c r="S19" s="214" t="s">
        <v>224</v>
      </c>
      <c r="T19" s="214" t="s">
        <v>225</v>
      </c>
      <c r="U19" s="214">
        <v>0.22</v>
      </c>
      <c r="V19" s="214">
        <v>2.8863999999999996</v>
      </c>
      <c r="W19" s="214"/>
      <c r="X19" s="214" t="s">
        <v>183</v>
      </c>
      <c r="Y19" s="214" t="s">
        <v>184</v>
      </c>
      <c r="Z19" s="208"/>
      <c r="AA19" s="208"/>
      <c r="AB19" s="208"/>
      <c r="AC19" s="208"/>
      <c r="AD19" s="208"/>
      <c r="AE19" s="208"/>
      <c r="AF19" s="208"/>
      <c r="AG19" s="208" t="s">
        <v>185</v>
      </c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1" x14ac:dyDescent="0.2">
      <c r="A20" s="211"/>
      <c r="B20" s="212"/>
      <c r="C20" s="241" t="s">
        <v>440</v>
      </c>
      <c r="D20" s="215"/>
      <c r="E20" s="216">
        <v>13.12</v>
      </c>
      <c r="F20" s="214"/>
      <c r="G20" s="214"/>
      <c r="H20" s="214"/>
      <c r="I20" s="214"/>
      <c r="J20" s="214"/>
      <c r="K20" s="214"/>
      <c r="L20" s="214"/>
      <c r="M20" s="214"/>
      <c r="N20" s="213"/>
      <c r="O20" s="213"/>
      <c r="P20" s="213"/>
      <c r="Q20" s="213"/>
      <c r="R20" s="214"/>
      <c r="S20" s="214"/>
      <c r="T20" s="214"/>
      <c r="U20" s="214"/>
      <c r="V20" s="214"/>
      <c r="W20" s="214"/>
      <c r="X20" s="214"/>
      <c r="Y20" s="214"/>
      <c r="Z20" s="208"/>
      <c r="AA20" s="208"/>
      <c r="AB20" s="208"/>
      <c r="AC20" s="208"/>
      <c r="AD20" s="208"/>
      <c r="AE20" s="208"/>
      <c r="AF20" s="208"/>
      <c r="AG20" s="208" t="s">
        <v>187</v>
      </c>
      <c r="AH20" s="208">
        <v>0</v>
      </c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x14ac:dyDescent="0.2">
      <c r="A21" s="219" t="s">
        <v>177</v>
      </c>
      <c r="B21" s="220" t="s">
        <v>108</v>
      </c>
      <c r="C21" s="239" t="s">
        <v>109</v>
      </c>
      <c r="D21" s="221"/>
      <c r="E21" s="222"/>
      <c r="F21" s="223"/>
      <c r="G21" s="224">
        <v>61378.400000000001</v>
      </c>
      <c r="H21" s="218"/>
      <c r="I21" s="218">
        <v>8.64</v>
      </c>
      <c r="J21" s="218"/>
      <c r="K21" s="218">
        <v>61369.760000000002</v>
      </c>
      <c r="L21" s="218"/>
      <c r="M21" s="218"/>
      <c r="N21" s="217"/>
      <c r="O21" s="217"/>
      <c r="P21" s="217"/>
      <c r="Q21" s="217"/>
      <c r="R21" s="218"/>
      <c r="S21" s="218"/>
      <c r="T21" s="218"/>
      <c r="U21" s="218"/>
      <c r="V21" s="218"/>
      <c r="W21" s="218"/>
      <c r="X21" s="218"/>
      <c r="Y21" s="218"/>
      <c r="AG21" t="s">
        <v>178</v>
      </c>
    </row>
    <row r="22" spans="1:60" x14ac:dyDescent="0.2">
      <c r="A22" s="225">
        <v>6</v>
      </c>
      <c r="B22" s="226" t="s">
        <v>441</v>
      </c>
      <c r="C22" s="240" t="s">
        <v>442</v>
      </c>
      <c r="D22" s="227" t="s">
        <v>181</v>
      </c>
      <c r="E22" s="228">
        <v>216</v>
      </c>
      <c r="F22" s="229">
        <v>75.099999999999994</v>
      </c>
      <c r="G22" s="230">
        <v>16221.6</v>
      </c>
      <c r="H22" s="214">
        <v>0.04</v>
      </c>
      <c r="I22" s="214">
        <v>8.64</v>
      </c>
      <c r="J22" s="214">
        <v>75.06</v>
      </c>
      <c r="K22" s="214">
        <v>16212.960000000001</v>
      </c>
      <c r="L22" s="214">
        <v>21</v>
      </c>
      <c r="M22" s="214">
        <v>19628.136000000002</v>
      </c>
      <c r="N22" s="213">
        <v>1.8380000000000001E-2</v>
      </c>
      <c r="O22" s="213">
        <v>3.9700800000000003</v>
      </c>
      <c r="P22" s="213">
        <v>0</v>
      </c>
      <c r="Q22" s="213">
        <v>0</v>
      </c>
      <c r="R22" s="214"/>
      <c r="S22" s="214" t="s">
        <v>182</v>
      </c>
      <c r="T22" s="214" t="s">
        <v>182</v>
      </c>
      <c r="U22" s="214">
        <v>0.13</v>
      </c>
      <c r="V22" s="214">
        <v>28.080000000000002</v>
      </c>
      <c r="W22" s="214"/>
      <c r="X22" s="214" t="s">
        <v>183</v>
      </c>
      <c r="Y22" s="214" t="s">
        <v>184</v>
      </c>
      <c r="Z22" s="208"/>
      <c r="AA22" s="208"/>
      <c r="AB22" s="208"/>
      <c r="AC22" s="208"/>
      <c r="AD22" s="208"/>
      <c r="AE22" s="208"/>
      <c r="AF22" s="208"/>
      <c r="AG22" s="208" t="s">
        <v>185</v>
      </c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 x14ac:dyDescent="0.2">
      <c r="A23" s="211"/>
      <c r="B23" s="212"/>
      <c r="C23" s="242" t="s">
        <v>443</v>
      </c>
      <c r="D23" s="231"/>
      <c r="E23" s="231"/>
      <c r="F23" s="231"/>
      <c r="G23" s="231"/>
      <c r="H23" s="214"/>
      <c r="I23" s="214"/>
      <c r="J23" s="214"/>
      <c r="K23" s="214"/>
      <c r="L23" s="214"/>
      <c r="M23" s="214"/>
      <c r="N23" s="213"/>
      <c r="O23" s="213"/>
      <c r="P23" s="213"/>
      <c r="Q23" s="213"/>
      <c r="R23" s="214"/>
      <c r="S23" s="214"/>
      <c r="T23" s="214"/>
      <c r="U23" s="214"/>
      <c r="V23" s="214"/>
      <c r="W23" s="214"/>
      <c r="X23" s="214"/>
      <c r="Y23" s="214"/>
      <c r="Z23" s="208"/>
      <c r="AA23" s="208"/>
      <c r="AB23" s="208"/>
      <c r="AC23" s="208"/>
      <c r="AD23" s="208"/>
      <c r="AE23" s="208"/>
      <c r="AF23" s="208"/>
      <c r="AG23" s="208" t="s">
        <v>198</v>
      </c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 x14ac:dyDescent="0.2">
      <c r="A24" s="211"/>
      <c r="B24" s="212"/>
      <c r="C24" s="241" t="s">
        <v>444</v>
      </c>
      <c r="D24" s="215"/>
      <c r="E24" s="216">
        <v>216</v>
      </c>
      <c r="F24" s="214"/>
      <c r="G24" s="214"/>
      <c r="H24" s="214"/>
      <c r="I24" s="214"/>
      <c r="J24" s="214"/>
      <c r="K24" s="214"/>
      <c r="L24" s="214"/>
      <c r="M24" s="214"/>
      <c r="N24" s="213"/>
      <c r="O24" s="213"/>
      <c r="P24" s="213"/>
      <c r="Q24" s="213"/>
      <c r="R24" s="214"/>
      <c r="S24" s="214"/>
      <c r="T24" s="214"/>
      <c r="U24" s="214"/>
      <c r="V24" s="214"/>
      <c r="W24" s="214"/>
      <c r="X24" s="214"/>
      <c r="Y24" s="214"/>
      <c r="Z24" s="208"/>
      <c r="AA24" s="208"/>
      <c r="AB24" s="208"/>
      <c r="AC24" s="208"/>
      <c r="AD24" s="208"/>
      <c r="AE24" s="208"/>
      <c r="AF24" s="208"/>
      <c r="AG24" s="208" t="s">
        <v>187</v>
      </c>
      <c r="AH24" s="208">
        <v>0</v>
      </c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x14ac:dyDescent="0.2">
      <c r="A25" s="225">
        <v>7</v>
      </c>
      <c r="B25" s="226" t="s">
        <v>445</v>
      </c>
      <c r="C25" s="240" t="s">
        <v>446</v>
      </c>
      <c r="D25" s="227" t="s">
        <v>181</v>
      </c>
      <c r="E25" s="228">
        <v>2100</v>
      </c>
      <c r="F25" s="229">
        <v>1.8</v>
      </c>
      <c r="G25" s="230">
        <v>3780</v>
      </c>
      <c r="H25" s="214">
        <v>0</v>
      </c>
      <c r="I25" s="214">
        <v>0</v>
      </c>
      <c r="J25" s="214">
        <v>1.8</v>
      </c>
      <c r="K25" s="214">
        <v>3780</v>
      </c>
      <c r="L25" s="214">
        <v>21</v>
      </c>
      <c r="M25" s="214">
        <v>4573.8</v>
      </c>
      <c r="N25" s="213">
        <v>0</v>
      </c>
      <c r="O25" s="213">
        <v>0</v>
      </c>
      <c r="P25" s="213">
        <v>0</v>
      </c>
      <c r="Q25" s="213">
        <v>0</v>
      </c>
      <c r="R25" s="214"/>
      <c r="S25" s="214" t="s">
        <v>182</v>
      </c>
      <c r="T25" s="214" t="s">
        <v>182</v>
      </c>
      <c r="U25" s="214">
        <v>0</v>
      </c>
      <c r="V25" s="214">
        <v>0</v>
      </c>
      <c r="W25" s="214"/>
      <c r="X25" s="214" t="s">
        <v>183</v>
      </c>
      <c r="Y25" s="214" t="s">
        <v>184</v>
      </c>
      <c r="Z25" s="208"/>
      <c r="AA25" s="208"/>
      <c r="AB25" s="208"/>
      <c r="AC25" s="208"/>
      <c r="AD25" s="208"/>
      <c r="AE25" s="208"/>
      <c r="AF25" s="208"/>
      <c r="AG25" s="208" t="s">
        <v>185</v>
      </c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outlineLevel="1" x14ac:dyDescent="0.2">
      <c r="A26" s="211"/>
      <c r="B26" s="212"/>
      <c r="C26" s="241" t="s">
        <v>447</v>
      </c>
      <c r="D26" s="215"/>
      <c r="E26" s="216">
        <v>2100</v>
      </c>
      <c r="F26" s="214"/>
      <c r="G26" s="214"/>
      <c r="H26" s="214"/>
      <c r="I26" s="214"/>
      <c r="J26" s="214"/>
      <c r="K26" s="214"/>
      <c r="L26" s="214"/>
      <c r="M26" s="214"/>
      <c r="N26" s="213"/>
      <c r="O26" s="213"/>
      <c r="P26" s="213"/>
      <c r="Q26" s="213"/>
      <c r="R26" s="214"/>
      <c r="S26" s="214"/>
      <c r="T26" s="214"/>
      <c r="U26" s="214"/>
      <c r="V26" s="214"/>
      <c r="W26" s="214"/>
      <c r="X26" s="214"/>
      <c r="Y26" s="214"/>
      <c r="Z26" s="208"/>
      <c r="AA26" s="208"/>
      <c r="AB26" s="208"/>
      <c r="AC26" s="208"/>
      <c r="AD26" s="208"/>
      <c r="AE26" s="208"/>
      <c r="AF26" s="208"/>
      <c r="AG26" s="208" t="s">
        <v>187</v>
      </c>
      <c r="AH26" s="208">
        <v>0</v>
      </c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x14ac:dyDescent="0.2">
      <c r="A27" s="225">
        <v>8</v>
      </c>
      <c r="B27" s="226" t="s">
        <v>448</v>
      </c>
      <c r="C27" s="240" t="s">
        <v>449</v>
      </c>
      <c r="D27" s="227" t="s">
        <v>181</v>
      </c>
      <c r="E27" s="228">
        <v>216</v>
      </c>
      <c r="F27" s="229">
        <v>61.3</v>
      </c>
      <c r="G27" s="230">
        <v>13240.8</v>
      </c>
      <c r="H27" s="214">
        <v>0</v>
      </c>
      <c r="I27" s="214">
        <v>0</v>
      </c>
      <c r="J27" s="214">
        <v>61.3</v>
      </c>
      <c r="K27" s="214">
        <v>13240.8</v>
      </c>
      <c r="L27" s="214">
        <v>21</v>
      </c>
      <c r="M27" s="214">
        <v>16021.367999999999</v>
      </c>
      <c r="N27" s="213">
        <v>0</v>
      </c>
      <c r="O27" s="213">
        <v>0</v>
      </c>
      <c r="P27" s="213">
        <v>0</v>
      </c>
      <c r="Q27" s="213">
        <v>0</v>
      </c>
      <c r="R27" s="214"/>
      <c r="S27" s="214" t="s">
        <v>182</v>
      </c>
      <c r="T27" s="214" t="s">
        <v>182</v>
      </c>
      <c r="U27" s="214">
        <v>0.1</v>
      </c>
      <c r="V27" s="214">
        <v>21.6</v>
      </c>
      <c r="W27" s="214"/>
      <c r="X27" s="214" t="s">
        <v>183</v>
      </c>
      <c r="Y27" s="214" t="s">
        <v>184</v>
      </c>
      <c r="Z27" s="208"/>
      <c r="AA27" s="208"/>
      <c r="AB27" s="208"/>
      <c r="AC27" s="208"/>
      <c r="AD27" s="208"/>
      <c r="AE27" s="208"/>
      <c r="AF27" s="208"/>
      <c r="AG27" s="208" t="s">
        <v>185</v>
      </c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 x14ac:dyDescent="0.2">
      <c r="A28" s="211"/>
      <c r="B28" s="212"/>
      <c r="C28" s="241" t="s">
        <v>450</v>
      </c>
      <c r="D28" s="215"/>
      <c r="E28" s="216">
        <v>216</v>
      </c>
      <c r="F28" s="214"/>
      <c r="G28" s="214"/>
      <c r="H28" s="214"/>
      <c r="I28" s="214"/>
      <c r="J28" s="214"/>
      <c r="K28" s="214"/>
      <c r="L28" s="214"/>
      <c r="M28" s="214"/>
      <c r="N28" s="213"/>
      <c r="O28" s="213"/>
      <c r="P28" s="213"/>
      <c r="Q28" s="213"/>
      <c r="R28" s="214"/>
      <c r="S28" s="214"/>
      <c r="T28" s="214"/>
      <c r="U28" s="214"/>
      <c r="V28" s="214"/>
      <c r="W28" s="214"/>
      <c r="X28" s="214"/>
      <c r="Y28" s="214"/>
      <c r="Z28" s="208"/>
      <c r="AA28" s="208"/>
      <c r="AB28" s="208"/>
      <c r="AC28" s="208"/>
      <c r="AD28" s="208"/>
      <c r="AE28" s="208"/>
      <c r="AF28" s="208"/>
      <c r="AG28" s="208" t="s">
        <v>187</v>
      </c>
      <c r="AH28" s="208">
        <v>5</v>
      </c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ht="22.5" x14ac:dyDescent="0.2">
      <c r="A29" s="232">
        <v>9</v>
      </c>
      <c r="B29" s="233" t="s">
        <v>451</v>
      </c>
      <c r="C29" s="243" t="s">
        <v>452</v>
      </c>
      <c r="D29" s="234" t="s">
        <v>453</v>
      </c>
      <c r="E29" s="235">
        <v>2</v>
      </c>
      <c r="F29" s="236">
        <v>746</v>
      </c>
      <c r="G29" s="237">
        <v>1492</v>
      </c>
      <c r="H29" s="214">
        <v>0</v>
      </c>
      <c r="I29" s="214">
        <v>0</v>
      </c>
      <c r="J29" s="214">
        <v>746</v>
      </c>
      <c r="K29" s="214">
        <v>1492</v>
      </c>
      <c r="L29" s="214">
        <v>21</v>
      </c>
      <c r="M29" s="214">
        <v>1805.32</v>
      </c>
      <c r="N29" s="213">
        <v>0</v>
      </c>
      <c r="O29" s="213">
        <v>0</v>
      </c>
      <c r="P29" s="213">
        <v>0</v>
      </c>
      <c r="Q29" s="213">
        <v>0</v>
      </c>
      <c r="R29" s="214"/>
      <c r="S29" s="214" t="s">
        <v>182</v>
      </c>
      <c r="T29" s="214" t="s">
        <v>182</v>
      </c>
      <c r="U29" s="214">
        <v>1.6</v>
      </c>
      <c r="V29" s="214">
        <v>3.2</v>
      </c>
      <c r="W29" s="214"/>
      <c r="X29" s="214" t="s">
        <v>183</v>
      </c>
      <c r="Y29" s="214" t="s">
        <v>184</v>
      </c>
      <c r="Z29" s="208"/>
      <c r="AA29" s="208"/>
      <c r="AB29" s="208"/>
      <c r="AC29" s="208"/>
      <c r="AD29" s="208"/>
      <c r="AE29" s="208"/>
      <c r="AF29" s="208"/>
      <c r="AG29" s="208" t="s">
        <v>185</v>
      </c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ht="22.5" x14ac:dyDescent="0.2">
      <c r="A30" s="225">
        <v>10</v>
      </c>
      <c r="B30" s="226" t="s">
        <v>454</v>
      </c>
      <c r="C30" s="240" t="s">
        <v>455</v>
      </c>
      <c r="D30" s="227" t="s">
        <v>456</v>
      </c>
      <c r="E30" s="228">
        <v>60</v>
      </c>
      <c r="F30" s="229">
        <v>370</v>
      </c>
      <c r="G30" s="230">
        <v>22200</v>
      </c>
      <c r="H30" s="214">
        <v>0</v>
      </c>
      <c r="I30" s="214">
        <v>0</v>
      </c>
      <c r="J30" s="214">
        <v>370</v>
      </c>
      <c r="K30" s="214">
        <v>22200</v>
      </c>
      <c r="L30" s="214">
        <v>21</v>
      </c>
      <c r="M30" s="214">
        <v>26862</v>
      </c>
      <c r="N30" s="213">
        <v>0</v>
      </c>
      <c r="O30" s="213">
        <v>0</v>
      </c>
      <c r="P30" s="213">
        <v>0</v>
      </c>
      <c r="Q30" s="213">
        <v>0</v>
      </c>
      <c r="R30" s="214"/>
      <c r="S30" s="214" t="s">
        <v>182</v>
      </c>
      <c r="T30" s="214" t="s">
        <v>182</v>
      </c>
      <c r="U30" s="214">
        <v>0</v>
      </c>
      <c r="V30" s="214">
        <v>0</v>
      </c>
      <c r="W30" s="214"/>
      <c r="X30" s="214" t="s">
        <v>183</v>
      </c>
      <c r="Y30" s="214" t="s">
        <v>184</v>
      </c>
      <c r="Z30" s="208"/>
      <c r="AA30" s="208"/>
      <c r="AB30" s="208"/>
      <c r="AC30" s="208"/>
      <c r="AD30" s="208"/>
      <c r="AE30" s="208"/>
      <c r="AF30" s="208"/>
      <c r="AG30" s="208" t="s">
        <v>185</v>
      </c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outlineLevel="1" x14ac:dyDescent="0.2">
      <c r="A31" s="211"/>
      <c r="B31" s="212"/>
      <c r="C31" s="241" t="s">
        <v>457</v>
      </c>
      <c r="D31" s="215"/>
      <c r="E31" s="216">
        <v>60</v>
      </c>
      <c r="F31" s="214"/>
      <c r="G31" s="214"/>
      <c r="H31" s="214"/>
      <c r="I31" s="214"/>
      <c r="J31" s="214"/>
      <c r="K31" s="214"/>
      <c r="L31" s="214"/>
      <c r="M31" s="214"/>
      <c r="N31" s="213"/>
      <c r="O31" s="213"/>
      <c r="P31" s="213"/>
      <c r="Q31" s="213"/>
      <c r="R31" s="214"/>
      <c r="S31" s="214"/>
      <c r="T31" s="214"/>
      <c r="U31" s="214"/>
      <c r="V31" s="214"/>
      <c r="W31" s="214"/>
      <c r="X31" s="214"/>
      <c r="Y31" s="214"/>
      <c r="Z31" s="208"/>
      <c r="AA31" s="208"/>
      <c r="AB31" s="208"/>
      <c r="AC31" s="208"/>
      <c r="AD31" s="208"/>
      <c r="AE31" s="208"/>
      <c r="AF31" s="208"/>
      <c r="AG31" s="208" t="s">
        <v>187</v>
      </c>
      <c r="AH31" s="208">
        <v>0</v>
      </c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x14ac:dyDescent="0.2">
      <c r="A32" s="232">
        <v>11</v>
      </c>
      <c r="B32" s="233" t="s">
        <v>458</v>
      </c>
      <c r="C32" s="243" t="s">
        <v>459</v>
      </c>
      <c r="D32" s="234" t="s">
        <v>460</v>
      </c>
      <c r="E32" s="235">
        <v>2</v>
      </c>
      <c r="F32" s="236">
        <v>1686</v>
      </c>
      <c r="G32" s="237">
        <v>3372</v>
      </c>
      <c r="H32" s="214">
        <v>0</v>
      </c>
      <c r="I32" s="214">
        <v>0</v>
      </c>
      <c r="J32" s="214">
        <v>1686</v>
      </c>
      <c r="K32" s="214">
        <v>3372</v>
      </c>
      <c r="L32" s="214">
        <v>21</v>
      </c>
      <c r="M32" s="214">
        <v>4080.12</v>
      </c>
      <c r="N32" s="213">
        <v>0</v>
      </c>
      <c r="O32" s="213">
        <v>0</v>
      </c>
      <c r="P32" s="213">
        <v>0</v>
      </c>
      <c r="Q32" s="213">
        <v>0</v>
      </c>
      <c r="R32" s="214"/>
      <c r="S32" s="214" t="s">
        <v>182</v>
      </c>
      <c r="T32" s="214" t="s">
        <v>182</v>
      </c>
      <c r="U32" s="214">
        <v>0</v>
      </c>
      <c r="V32" s="214">
        <v>0</v>
      </c>
      <c r="W32" s="214"/>
      <c r="X32" s="214" t="s">
        <v>183</v>
      </c>
      <c r="Y32" s="214" t="s">
        <v>184</v>
      </c>
      <c r="Z32" s="208"/>
      <c r="AA32" s="208"/>
      <c r="AB32" s="208"/>
      <c r="AC32" s="208"/>
      <c r="AD32" s="208"/>
      <c r="AE32" s="208"/>
      <c r="AF32" s="208"/>
      <c r="AG32" s="208" t="s">
        <v>185</v>
      </c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ht="22.5" x14ac:dyDescent="0.2">
      <c r="A33" s="232">
        <v>12</v>
      </c>
      <c r="B33" s="233" t="s">
        <v>461</v>
      </c>
      <c r="C33" s="243" t="s">
        <v>462</v>
      </c>
      <c r="D33" s="234" t="s">
        <v>453</v>
      </c>
      <c r="E33" s="235">
        <v>2</v>
      </c>
      <c r="F33" s="236">
        <v>536</v>
      </c>
      <c r="G33" s="237">
        <v>1072</v>
      </c>
      <c r="H33" s="214">
        <v>0</v>
      </c>
      <c r="I33" s="214">
        <v>0</v>
      </c>
      <c r="J33" s="214">
        <v>536</v>
      </c>
      <c r="K33" s="214">
        <v>1072</v>
      </c>
      <c r="L33" s="214">
        <v>21</v>
      </c>
      <c r="M33" s="214">
        <v>1297.1199999999999</v>
      </c>
      <c r="N33" s="213">
        <v>0</v>
      </c>
      <c r="O33" s="213">
        <v>0</v>
      </c>
      <c r="P33" s="213">
        <v>0</v>
      </c>
      <c r="Q33" s="213">
        <v>0</v>
      </c>
      <c r="R33" s="214"/>
      <c r="S33" s="214" t="s">
        <v>182</v>
      </c>
      <c r="T33" s="214" t="s">
        <v>182</v>
      </c>
      <c r="U33" s="214">
        <v>1.1499999999999999</v>
      </c>
      <c r="V33" s="214">
        <v>2.2999999999999998</v>
      </c>
      <c r="W33" s="214"/>
      <c r="X33" s="214" t="s">
        <v>183</v>
      </c>
      <c r="Y33" s="214" t="s">
        <v>184</v>
      </c>
      <c r="Z33" s="208"/>
      <c r="AA33" s="208"/>
      <c r="AB33" s="208"/>
      <c r="AC33" s="208"/>
      <c r="AD33" s="208"/>
      <c r="AE33" s="208"/>
      <c r="AF33" s="208"/>
      <c r="AG33" s="208" t="s">
        <v>185</v>
      </c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x14ac:dyDescent="0.2">
      <c r="A34" s="219" t="s">
        <v>177</v>
      </c>
      <c r="B34" s="220" t="s">
        <v>112</v>
      </c>
      <c r="C34" s="239" t="s">
        <v>113</v>
      </c>
      <c r="D34" s="221"/>
      <c r="E34" s="222"/>
      <c r="F34" s="223"/>
      <c r="G34" s="224">
        <v>2575</v>
      </c>
      <c r="H34" s="218"/>
      <c r="I34" s="218">
        <v>132.35</v>
      </c>
      <c r="J34" s="218"/>
      <c r="K34" s="218">
        <v>2442.65</v>
      </c>
      <c r="L34" s="218"/>
      <c r="M34" s="218"/>
      <c r="N34" s="217"/>
      <c r="O34" s="217"/>
      <c r="P34" s="217"/>
      <c r="Q34" s="217"/>
      <c r="R34" s="218"/>
      <c r="S34" s="218"/>
      <c r="T34" s="218"/>
      <c r="U34" s="218"/>
      <c r="V34" s="218"/>
      <c r="W34" s="218"/>
      <c r="X34" s="218"/>
      <c r="Y34" s="218"/>
      <c r="AG34" t="s">
        <v>178</v>
      </c>
    </row>
    <row r="35" spans="1:60" x14ac:dyDescent="0.2">
      <c r="A35" s="225">
        <v>13</v>
      </c>
      <c r="B35" s="226" t="s">
        <v>463</v>
      </c>
      <c r="C35" s="240" t="s">
        <v>464</v>
      </c>
      <c r="D35" s="227" t="s">
        <v>299</v>
      </c>
      <c r="E35" s="228">
        <v>5</v>
      </c>
      <c r="F35" s="229">
        <v>515</v>
      </c>
      <c r="G35" s="230">
        <v>2575</v>
      </c>
      <c r="H35" s="214">
        <v>26.47</v>
      </c>
      <c r="I35" s="214">
        <v>132.35</v>
      </c>
      <c r="J35" s="214">
        <v>488.53</v>
      </c>
      <c r="K35" s="214">
        <v>2442.6499999999996</v>
      </c>
      <c r="L35" s="214">
        <v>21</v>
      </c>
      <c r="M35" s="214">
        <v>3115.75</v>
      </c>
      <c r="N35" s="213">
        <v>9.1E-4</v>
      </c>
      <c r="O35" s="213">
        <v>4.5500000000000002E-3</v>
      </c>
      <c r="P35" s="213">
        <v>9.7000000000000003E-2</v>
      </c>
      <c r="Q35" s="213">
        <v>0.48499999999999999</v>
      </c>
      <c r="R35" s="214"/>
      <c r="S35" s="214" t="s">
        <v>182</v>
      </c>
      <c r="T35" s="214" t="s">
        <v>182</v>
      </c>
      <c r="U35" s="214">
        <v>1.18</v>
      </c>
      <c r="V35" s="214">
        <v>5.8999999999999995</v>
      </c>
      <c r="W35" s="214"/>
      <c r="X35" s="214" t="s">
        <v>183</v>
      </c>
      <c r="Y35" s="214" t="s">
        <v>184</v>
      </c>
      <c r="Z35" s="208"/>
      <c r="AA35" s="208"/>
      <c r="AB35" s="208"/>
      <c r="AC35" s="208"/>
      <c r="AD35" s="208"/>
      <c r="AE35" s="208"/>
      <c r="AF35" s="208"/>
      <c r="AG35" s="208" t="s">
        <v>185</v>
      </c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outlineLevel="1" x14ac:dyDescent="0.2">
      <c r="A36" s="211"/>
      <c r="B36" s="212"/>
      <c r="C36" s="242" t="s">
        <v>465</v>
      </c>
      <c r="D36" s="231"/>
      <c r="E36" s="231"/>
      <c r="F36" s="231"/>
      <c r="G36" s="231"/>
      <c r="H36" s="214"/>
      <c r="I36" s="214"/>
      <c r="J36" s="214"/>
      <c r="K36" s="214"/>
      <c r="L36" s="214"/>
      <c r="M36" s="214"/>
      <c r="N36" s="213"/>
      <c r="O36" s="213"/>
      <c r="P36" s="213"/>
      <c r="Q36" s="213"/>
      <c r="R36" s="214"/>
      <c r="S36" s="214"/>
      <c r="T36" s="214"/>
      <c r="U36" s="214"/>
      <c r="V36" s="214"/>
      <c r="W36" s="214"/>
      <c r="X36" s="214"/>
      <c r="Y36" s="214"/>
      <c r="Z36" s="208"/>
      <c r="AA36" s="208"/>
      <c r="AB36" s="208"/>
      <c r="AC36" s="208"/>
      <c r="AD36" s="208"/>
      <c r="AE36" s="208"/>
      <c r="AF36" s="208"/>
      <c r="AG36" s="208" t="s">
        <v>198</v>
      </c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1" x14ac:dyDescent="0.2">
      <c r="A37" s="211"/>
      <c r="B37" s="212"/>
      <c r="C37" s="241" t="s">
        <v>98</v>
      </c>
      <c r="D37" s="215"/>
      <c r="E37" s="216">
        <v>5</v>
      </c>
      <c r="F37" s="214"/>
      <c r="G37" s="214"/>
      <c r="H37" s="214"/>
      <c r="I37" s="214"/>
      <c r="J37" s="214"/>
      <c r="K37" s="214"/>
      <c r="L37" s="214"/>
      <c r="M37" s="214"/>
      <c r="N37" s="213"/>
      <c r="O37" s="213"/>
      <c r="P37" s="213"/>
      <c r="Q37" s="213"/>
      <c r="R37" s="214"/>
      <c r="S37" s="214"/>
      <c r="T37" s="214"/>
      <c r="U37" s="214"/>
      <c r="V37" s="214"/>
      <c r="W37" s="214"/>
      <c r="X37" s="214"/>
      <c r="Y37" s="214"/>
      <c r="Z37" s="208"/>
      <c r="AA37" s="208"/>
      <c r="AB37" s="208"/>
      <c r="AC37" s="208"/>
      <c r="AD37" s="208"/>
      <c r="AE37" s="208"/>
      <c r="AF37" s="208"/>
      <c r="AG37" s="208" t="s">
        <v>187</v>
      </c>
      <c r="AH37" s="208">
        <v>0</v>
      </c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x14ac:dyDescent="0.2">
      <c r="A38" s="219" t="s">
        <v>177</v>
      </c>
      <c r="B38" s="220" t="s">
        <v>114</v>
      </c>
      <c r="C38" s="239" t="s">
        <v>115</v>
      </c>
      <c r="D38" s="221"/>
      <c r="E38" s="222"/>
      <c r="F38" s="223"/>
      <c r="G38" s="224">
        <v>443.55</v>
      </c>
      <c r="H38" s="218"/>
      <c r="I38" s="218">
        <v>0</v>
      </c>
      <c r="J38" s="218"/>
      <c r="K38" s="218">
        <v>443.55</v>
      </c>
      <c r="L38" s="218"/>
      <c r="M38" s="218"/>
      <c r="N38" s="217"/>
      <c r="O38" s="217"/>
      <c r="P38" s="217"/>
      <c r="Q38" s="217"/>
      <c r="R38" s="218"/>
      <c r="S38" s="218"/>
      <c r="T38" s="218"/>
      <c r="U38" s="218"/>
      <c r="V38" s="218"/>
      <c r="W38" s="218"/>
      <c r="X38" s="218"/>
      <c r="Y38" s="218"/>
      <c r="AG38" t="s">
        <v>178</v>
      </c>
    </row>
    <row r="39" spans="1:60" x14ac:dyDescent="0.2">
      <c r="A39" s="232">
        <v>14</v>
      </c>
      <c r="B39" s="233" t="s">
        <v>466</v>
      </c>
      <c r="C39" s="243" t="s">
        <v>467</v>
      </c>
      <c r="D39" s="234" t="s">
        <v>228</v>
      </c>
      <c r="E39" s="235">
        <v>4.5352899999999998</v>
      </c>
      <c r="F39" s="236">
        <v>97.8</v>
      </c>
      <c r="G39" s="237">
        <v>443.55</v>
      </c>
      <c r="H39" s="214">
        <v>0</v>
      </c>
      <c r="I39" s="214">
        <v>0</v>
      </c>
      <c r="J39" s="214">
        <v>97.8</v>
      </c>
      <c r="K39" s="214">
        <v>443.55136199999998</v>
      </c>
      <c r="L39" s="214">
        <v>21</v>
      </c>
      <c r="M39" s="214">
        <v>536.69550000000004</v>
      </c>
      <c r="N39" s="213">
        <v>0</v>
      </c>
      <c r="O39" s="213">
        <v>0</v>
      </c>
      <c r="P39" s="213">
        <v>0</v>
      </c>
      <c r="Q39" s="213">
        <v>0</v>
      </c>
      <c r="R39" s="214"/>
      <c r="S39" s="214" t="s">
        <v>182</v>
      </c>
      <c r="T39" s="214" t="s">
        <v>182</v>
      </c>
      <c r="U39" s="214">
        <v>9.7000000000000003E-2</v>
      </c>
      <c r="V39" s="214">
        <v>0.43992313</v>
      </c>
      <c r="W39" s="214"/>
      <c r="X39" s="214" t="s">
        <v>357</v>
      </c>
      <c r="Y39" s="214" t="s">
        <v>184</v>
      </c>
      <c r="Z39" s="208"/>
      <c r="AA39" s="208"/>
      <c r="AB39" s="208"/>
      <c r="AC39" s="208"/>
      <c r="AD39" s="208"/>
      <c r="AE39" s="208"/>
      <c r="AF39" s="208"/>
      <c r="AG39" s="208" t="s">
        <v>358</v>
      </c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x14ac:dyDescent="0.2">
      <c r="A40" s="219" t="s">
        <v>177</v>
      </c>
      <c r="B40" s="220" t="s">
        <v>124</v>
      </c>
      <c r="C40" s="239" t="s">
        <v>125</v>
      </c>
      <c r="D40" s="221"/>
      <c r="E40" s="222"/>
      <c r="F40" s="223"/>
      <c r="G40" s="224">
        <v>114794.43</v>
      </c>
      <c r="H40" s="218"/>
      <c r="I40" s="218">
        <v>24739.02</v>
      </c>
      <c r="J40" s="218"/>
      <c r="K40" s="218">
        <v>90055.41</v>
      </c>
      <c r="L40" s="218"/>
      <c r="M40" s="218"/>
      <c r="N40" s="217"/>
      <c r="O40" s="217"/>
      <c r="P40" s="217"/>
      <c r="Q40" s="217"/>
      <c r="R40" s="218"/>
      <c r="S40" s="218"/>
      <c r="T40" s="218"/>
      <c r="U40" s="218"/>
      <c r="V40" s="218"/>
      <c r="W40" s="218"/>
      <c r="X40" s="218"/>
      <c r="Y40" s="218"/>
      <c r="AG40" t="s">
        <v>178</v>
      </c>
    </row>
    <row r="41" spans="1:60" ht="33.75" x14ac:dyDescent="0.2">
      <c r="A41" s="225">
        <v>15</v>
      </c>
      <c r="B41" s="226" t="s">
        <v>468</v>
      </c>
      <c r="C41" s="240" t="s">
        <v>469</v>
      </c>
      <c r="D41" s="227" t="s">
        <v>181</v>
      </c>
      <c r="E41" s="228">
        <v>17</v>
      </c>
      <c r="F41" s="229">
        <v>435.5</v>
      </c>
      <c r="G41" s="230">
        <v>7403.5</v>
      </c>
      <c r="H41" s="214">
        <v>328.52</v>
      </c>
      <c r="I41" s="214">
        <v>5584.84</v>
      </c>
      <c r="J41" s="214">
        <v>106.98</v>
      </c>
      <c r="K41" s="214">
        <v>1818.66</v>
      </c>
      <c r="L41" s="214">
        <v>21</v>
      </c>
      <c r="M41" s="214">
        <v>8958.2350000000006</v>
      </c>
      <c r="N41" s="213">
        <v>4.0299999999999997E-3</v>
      </c>
      <c r="O41" s="213">
        <v>6.8510000000000001E-2</v>
      </c>
      <c r="P41" s="213">
        <v>0</v>
      </c>
      <c r="Q41" s="213">
        <v>0</v>
      </c>
      <c r="R41" s="214"/>
      <c r="S41" s="214" t="s">
        <v>182</v>
      </c>
      <c r="T41" s="214" t="s">
        <v>182</v>
      </c>
      <c r="U41" s="214">
        <v>0.21</v>
      </c>
      <c r="V41" s="214">
        <v>3.57</v>
      </c>
      <c r="W41" s="214"/>
      <c r="X41" s="214" t="s">
        <v>183</v>
      </c>
      <c r="Y41" s="214" t="s">
        <v>184</v>
      </c>
      <c r="Z41" s="208"/>
      <c r="AA41" s="208"/>
      <c r="AB41" s="208"/>
      <c r="AC41" s="208"/>
      <c r="AD41" s="208"/>
      <c r="AE41" s="208"/>
      <c r="AF41" s="208"/>
      <c r="AG41" s="208" t="s">
        <v>185</v>
      </c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1" x14ac:dyDescent="0.2">
      <c r="A42" s="211"/>
      <c r="B42" s="212"/>
      <c r="C42" s="241" t="s">
        <v>470</v>
      </c>
      <c r="D42" s="215"/>
      <c r="E42" s="216">
        <v>17</v>
      </c>
      <c r="F42" s="214"/>
      <c r="G42" s="214"/>
      <c r="H42" s="214"/>
      <c r="I42" s="214"/>
      <c r="J42" s="214"/>
      <c r="K42" s="214"/>
      <c r="L42" s="214"/>
      <c r="M42" s="214"/>
      <c r="N42" s="213"/>
      <c r="O42" s="213"/>
      <c r="P42" s="213"/>
      <c r="Q42" s="213"/>
      <c r="R42" s="214"/>
      <c r="S42" s="214"/>
      <c r="T42" s="214"/>
      <c r="U42" s="214"/>
      <c r="V42" s="214"/>
      <c r="W42" s="214"/>
      <c r="X42" s="214"/>
      <c r="Y42" s="214"/>
      <c r="Z42" s="208"/>
      <c r="AA42" s="208"/>
      <c r="AB42" s="208"/>
      <c r="AC42" s="208"/>
      <c r="AD42" s="208"/>
      <c r="AE42" s="208"/>
      <c r="AF42" s="208"/>
      <c r="AG42" s="208" t="s">
        <v>187</v>
      </c>
      <c r="AH42" s="208">
        <v>0</v>
      </c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ht="22.5" x14ac:dyDescent="0.2">
      <c r="A43" s="225">
        <v>16</v>
      </c>
      <c r="B43" s="226" t="s">
        <v>471</v>
      </c>
      <c r="C43" s="240" t="s">
        <v>472</v>
      </c>
      <c r="D43" s="227" t="s">
        <v>193</v>
      </c>
      <c r="E43" s="228">
        <v>15.2</v>
      </c>
      <c r="F43" s="229">
        <v>199</v>
      </c>
      <c r="G43" s="230">
        <v>3024.8</v>
      </c>
      <c r="H43" s="214">
        <v>92.52</v>
      </c>
      <c r="I43" s="214">
        <v>1406.3039999999999</v>
      </c>
      <c r="J43" s="214">
        <v>106.48</v>
      </c>
      <c r="K43" s="214">
        <v>1618.4960000000001</v>
      </c>
      <c r="L43" s="214">
        <v>21</v>
      </c>
      <c r="M43" s="214">
        <v>3660.0080000000003</v>
      </c>
      <c r="N43" s="213">
        <v>5.8E-4</v>
      </c>
      <c r="O43" s="213">
        <v>8.8159999999999992E-3</v>
      </c>
      <c r="P43" s="213">
        <v>0</v>
      </c>
      <c r="Q43" s="213">
        <v>0</v>
      </c>
      <c r="R43" s="214"/>
      <c r="S43" s="214" t="s">
        <v>182</v>
      </c>
      <c r="T43" s="214" t="s">
        <v>182</v>
      </c>
      <c r="U43" s="214">
        <v>0.19</v>
      </c>
      <c r="V43" s="214">
        <v>2.8879999999999999</v>
      </c>
      <c r="W43" s="214"/>
      <c r="X43" s="214" t="s">
        <v>183</v>
      </c>
      <c r="Y43" s="214" t="s">
        <v>184</v>
      </c>
      <c r="Z43" s="208"/>
      <c r="AA43" s="208"/>
      <c r="AB43" s="208"/>
      <c r="AC43" s="208"/>
      <c r="AD43" s="208"/>
      <c r="AE43" s="208"/>
      <c r="AF43" s="208"/>
      <c r="AG43" s="208" t="s">
        <v>185</v>
      </c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outlineLevel="1" x14ac:dyDescent="0.2">
      <c r="A44" s="211"/>
      <c r="B44" s="212"/>
      <c r="C44" s="242" t="s">
        <v>473</v>
      </c>
      <c r="D44" s="231"/>
      <c r="E44" s="231"/>
      <c r="F44" s="231"/>
      <c r="G44" s="231"/>
      <c r="H44" s="214"/>
      <c r="I44" s="214"/>
      <c r="J44" s="214"/>
      <c r="K44" s="214"/>
      <c r="L44" s="214"/>
      <c r="M44" s="214"/>
      <c r="N44" s="213"/>
      <c r="O44" s="213"/>
      <c r="P44" s="213"/>
      <c r="Q44" s="213"/>
      <c r="R44" s="214"/>
      <c r="S44" s="214"/>
      <c r="T44" s="214"/>
      <c r="U44" s="214"/>
      <c r="V44" s="214"/>
      <c r="W44" s="214"/>
      <c r="X44" s="214"/>
      <c r="Y44" s="214"/>
      <c r="Z44" s="208"/>
      <c r="AA44" s="208"/>
      <c r="AB44" s="208"/>
      <c r="AC44" s="208"/>
      <c r="AD44" s="208"/>
      <c r="AE44" s="208"/>
      <c r="AF44" s="208"/>
      <c r="AG44" s="208" t="s">
        <v>198</v>
      </c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outlineLevel="1" x14ac:dyDescent="0.2">
      <c r="A45" s="211"/>
      <c r="B45" s="212"/>
      <c r="C45" s="241" t="s">
        <v>474</v>
      </c>
      <c r="D45" s="215"/>
      <c r="E45" s="216">
        <v>15.2</v>
      </c>
      <c r="F45" s="214"/>
      <c r="G45" s="214"/>
      <c r="H45" s="214"/>
      <c r="I45" s="214"/>
      <c r="J45" s="214"/>
      <c r="K45" s="214"/>
      <c r="L45" s="214"/>
      <c r="M45" s="214"/>
      <c r="N45" s="213"/>
      <c r="O45" s="213"/>
      <c r="P45" s="213"/>
      <c r="Q45" s="213"/>
      <c r="R45" s="214"/>
      <c r="S45" s="214"/>
      <c r="T45" s="214"/>
      <c r="U45" s="214"/>
      <c r="V45" s="214"/>
      <c r="W45" s="214"/>
      <c r="X45" s="214"/>
      <c r="Y45" s="214"/>
      <c r="Z45" s="208"/>
      <c r="AA45" s="208"/>
      <c r="AB45" s="208"/>
      <c r="AC45" s="208"/>
      <c r="AD45" s="208"/>
      <c r="AE45" s="208"/>
      <c r="AF45" s="208"/>
      <c r="AG45" s="208" t="s">
        <v>187</v>
      </c>
      <c r="AH45" s="208">
        <v>0</v>
      </c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ht="22.5" x14ac:dyDescent="0.2">
      <c r="A46" s="225">
        <v>17</v>
      </c>
      <c r="B46" s="226" t="s">
        <v>475</v>
      </c>
      <c r="C46" s="240" t="s">
        <v>476</v>
      </c>
      <c r="D46" s="227" t="s">
        <v>193</v>
      </c>
      <c r="E46" s="228">
        <v>3.2</v>
      </c>
      <c r="F46" s="229">
        <v>217.5</v>
      </c>
      <c r="G46" s="230">
        <v>696</v>
      </c>
      <c r="H46" s="214">
        <v>111.02</v>
      </c>
      <c r="I46" s="214">
        <v>355.26400000000001</v>
      </c>
      <c r="J46" s="214">
        <v>106.48</v>
      </c>
      <c r="K46" s="214">
        <v>340.73600000000005</v>
      </c>
      <c r="L46" s="214">
        <v>21</v>
      </c>
      <c r="M46" s="214">
        <v>842.16</v>
      </c>
      <c r="N46" s="213">
        <v>7.6000000000000004E-4</v>
      </c>
      <c r="O46" s="213">
        <v>2.4320000000000001E-3</v>
      </c>
      <c r="P46" s="213">
        <v>0</v>
      </c>
      <c r="Q46" s="213">
        <v>0</v>
      </c>
      <c r="R46" s="214"/>
      <c r="S46" s="214" t="s">
        <v>182</v>
      </c>
      <c r="T46" s="214" t="s">
        <v>182</v>
      </c>
      <c r="U46" s="214">
        <v>0.19</v>
      </c>
      <c r="V46" s="214">
        <v>0.6080000000000001</v>
      </c>
      <c r="W46" s="214"/>
      <c r="X46" s="214" t="s">
        <v>183</v>
      </c>
      <c r="Y46" s="214" t="s">
        <v>184</v>
      </c>
      <c r="Z46" s="208"/>
      <c r="AA46" s="208"/>
      <c r="AB46" s="208"/>
      <c r="AC46" s="208"/>
      <c r="AD46" s="208"/>
      <c r="AE46" s="208"/>
      <c r="AF46" s="208"/>
      <c r="AG46" s="208" t="s">
        <v>185</v>
      </c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outlineLevel="1" x14ac:dyDescent="0.2">
      <c r="A47" s="211"/>
      <c r="B47" s="212"/>
      <c r="C47" s="242" t="s">
        <v>477</v>
      </c>
      <c r="D47" s="231"/>
      <c r="E47" s="231"/>
      <c r="F47" s="231"/>
      <c r="G47" s="231"/>
      <c r="H47" s="214"/>
      <c r="I47" s="214"/>
      <c r="J47" s="214"/>
      <c r="K47" s="214"/>
      <c r="L47" s="214"/>
      <c r="M47" s="214"/>
      <c r="N47" s="213"/>
      <c r="O47" s="213"/>
      <c r="P47" s="213"/>
      <c r="Q47" s="213"/>
      <c r="R47" s="214"/>
      <c r="S47" s="214"/>
      <c r="T47" s="214"/>
      <c r="U47" s="214"/>
      <c r="V47" s="214"/>
      <c r="W47" s="214"/>
      <c r="X47" s="214"/>
      <c r="Y47" s="214"/>
      <c r="Z47" s="208"/>
      <c r="AA47" s="208"/>
      <c r="AB47" s="208"/>
      <c r="AC47" s="208"/>
      <c r="AD47" s="208"/>
      <c r="AE47" s="208"/>
      <c r="AF47" s="208"/>
      <c r="AG47" s="208" t="s">
        <v>198</v>
      </c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outlineLevel="1" x14ac:dyDescent="0.2">
      <c r="A48" s="211"/>
      <c r="B48" s="212"/>
      <c r="C48" s="241" t="s">
        <v>478</v>
      </c>
      <c r="D48" s="215"/>
      <c r="E48" s="216">
        <v>3.2</v>
      </c>
      <c r="F48" s="214"/>
      <c r="G48" s="214"/>
      <c r="H48" s="214"/>
      <c r="I48" s="214"/>
      <c r="J48" s="214"/>
      <c r="K48" s="214"/>
      <c r="L48" s="214"/>
      <c r="M48" s="214"/>
      <c r="N48" s="213"/>
      <c r="O48" s="213"/>
      <c r="P48" s="213"/>
      <c r="Q48" s="213"/>
      <c r="R48" s="214"/>
      <c r="S48" s="214"/>
      <c r="T48" s="214"/>
      <c r="U48" s="214"/>
      <c r="V48" s="214"/>
      <c r="W48" s="214"/>
      <c r="X48" s="214"/>
      <c r="Y48" s="214"/>
      <c r="Z48" s="208"/>
      <c r="AA48" s="208"/>
      <c r="AB48" s="208"/>
      <c r="AC48" s="208"/>
      <c r="AD48" s="208"/>
      <c r="AE48" s="208"/>
      <c r="AF48" s="208"/>
      <c r="AG48" s="208" t="s">
        <v>187</v>
      </c>
      <c r="AH48" s="208">
        <v>0</v>
      </c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ht="22.5" x14ac:dyDescent="0.2">
      <c r="A49" s="225">
        <v>18</v>
      </c>
      <c r="B49" s="226" t="s">
        <v>479</v>
      </c>
      <c r="C49" s="240" t="s">
        <v>480</v>
      </c>
      <c r="D49" s="227" t="s">
        <v>193</v>
      </c>
      <c r="E49" s="228">
        <v>18.2</v>
      </c>
      <c r="F49" s="229">
        <v>217.5</v>
      </c>
      <c r="G49" s="230">
        <v>3958.5</v>
      </c>
      <c r="H49" s="214">
        <v>111.02</v>
      </c>
      <c r="I49" s="214">
        <v>2020.5639999999999</v>
      </c>
      <c r="J49" s="214">
        <v>106.48</v>
      </c>
      <c r="K49" s="214">
        <v>1937.9359999999999</v>
      </c>
      <c r="L49" s="214">
        <v>21</v>
      </c>
      <c r="M49" s="214">
        <v>4789.7849999999999</v>
      </c>
      <c r="N49" s="213">
        <v>7.6000000000000004E-4</v>
      </c>
      <c r="O49" s="213">
        <v>1.3832000000000001E-2</v>
      </c>
      <c r="P49" s="213">
        <v>0</v>
      </c>
      <c r="Q49" s="213">
        <v>0</v>
      </c>
      <c r="R49" s="214"/>
      <c r="S49" s="214" t="s">
        <v>182</v>
      </c>
      <c r="T49" s="214" t="s">
        <v>182</v>
      </c>
      <c r="U49" s="214">
        <v>0.19</v>
      </c>
      <c r="V49" s="214">
        <v>3.4579999999999997</v>
      </c>
      <c r="W49" s="214"/>
      <c r="X49" s="214" t="s">
        <v>183</v>
      </c>
      <c r="Y49" s="214" t="s">
        <v>184</v>
      </c>
      <c r="Z49" s="208"/>
      <c r="AA49" s="208"/>
      <c r="AB49" s="208"/>
      <c r="AC49" s="208"/>
      <c r="AD49" s="208"/>
      <c r="AE49" s="208"/>
      <c r="AF49" s="208"/>
      <c r="AG49" s="208" t="s">
        <v>185</v>
      </c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outlineLevel="1" x14ac:dyDescent="0.2">
      <c r="A50" s="211"/>
      <c r="B50" s="212"/>
      <c r="C50" s="242" t="s">
        <v>477</v>
      </c>
      <c r="D50" s="231"/>
      <c r="E50" s="231"/>
      <c r="F50" s="231"/>
      <c r="G50" s="231"/>
      <c r="H50" s="214"/>
      <c r="I50" s="214"/>
      <c r="J50" s="214"/>
      <c r="K50" s="214"/>
      <c r="L50" s="214"/>
      <c r="M50" s="214"/>
      <c r="N50" s="213"/>
      <c r="O50" s="213"/>
      <c r="P50" s="213"/>
      <c r="Q50" s="213"/>
      <c r="R50" s="214"/>
      <c r="S50" s="214"/>
      <c r="T50" s="214"/>
      <c r="U50" s="214"/>
      <c r="V50" s="214"/>
      <c r="W50" s="214"/>
      <c r="X50" s="214"/>
      <c r="Y50" s="214"/>
      <c r="Z50" s="208"/>
      <c r="AA50" s="208"/>
      <c r="AB50" s="208"/>
      <c r="AC50" s="208"/>
      <c r="AD50" s="208"/>
      <c r="AE50" s="208"/>
      <c r="AF50" s="208"/>
      <c r="AG50" s="208" t="s">
        <v>198</v>
      </c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outlineLevel="1" x14ac:dyDescent="0.2">
      <c r="A51" s="211"/>
      <c r="B51" s="212"/>
      <c r="C51" s="241" t="s">
        <v>481</v>
      </c>
      <c r="D51" s="215"/>
      <c r="E51" s="216">
        <v>18.2</v>
      </c>
      <c r="F51" s="214"/>
      <c r="G51" s="214"/>
      <c r="H51" s="214"/>
      <c r="I51" s="214"/>
      <c r="J51" s="214"/>
      <c r="K51" s="214"/>
      <c r="L51" s="214"/>
      <c r="M51" s="214"/>
      <c r="N51" s="213"/>
      <c r="O51" s="213"/>
      <c r="P51" s="213"/>
      <c r="Q51" s="213"/>
      <c r="R51" s="214"/>
      <c r="S51" s="214"/>
      <c r="T51" s="214"/>
      <c r="U51" s="214"/>
      <c r="V51" s="214"/>
      <c r="W51" s="214"/>
      <c r="X51" s="214"/>
      <c r="Y51" s="214"/>
      <c r="Z51" s="208"/>
      <c r="AA51" s="208"/>
      <c r="AB51" s="208"/>
      <c r="AC51" s="208"/>
      <c r="AD51" s="208"/>
      <c r="AE51" s="208"/>
      <c r="AF51" s="208"/>
      <c r="AG51" s="208" t="s">
        <v>187</v>
      </c>
      <c r="AH51" s="208">
        <v>0</v>
      </c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ht="33.75" x14ac:dyDescent="0.2">
      <c r="A52" s="225">
        <v>19</v>
      </c>
      <c r="B52" s="226" t="s">
        <v>482</v>
      </c>
      <c r="C52" s="240" t="s">
        <v>483</v>
      </c>
      <c r="D52" s="227" t="s">
        <v>181</v>
      </c>
      <c r="E52" s="228">
        <v>17</v>
      </c>
      <c r="F52" s="229">
        <v>1094</v>
      </c>
      <c r="G52" s="230">
        <v>18598</v>
      </c>
      <c r="H52" s="214">
        <v>557.17999999999995</v>
      </c>
      <c r="I52" s="214">
        <v>9472.06</v>
      </c>
      <c r="J52" s="214">
        <v>536.82000000000005</v>
      </c>
      <c r="K52" s="214">
        <v>9125.94</v>
      </c>
      <c r="L52" s="214">
        <v>21</v>
      </c>
      <c r="M52" s="214">
        <v>22503.58</v>
      </c>
      <c r="N52" s="213">
        <v>1.6900000000000001E-3</v>
      </c>
      <c r="O52" s="213">
        <v>2.8730000000000002E-2</v>
      </c>
      <c r="P52" s="213">
        <v>0</v>
      </c>
      <c r="Q52" s="213">
        <v>0</v>
      </c>
      <c r="R52" s="214"/>
      <c r="S52" s="214" t="s">
        <v>182</v>
      </c>
      <c r="T52" s="214" t="s">
        <v>182</v>
      </c>
      <c r="U52" s="214">
        <v>0.95</v>
      </c>
      <c r="V52" s="214">
        <v>16.149999999999999</v>
      </c>
      <c r="W52" s="214"/>
      <c r="X52" s="214" t="s">
        <v>183</v>
      </c>
      <c r="Y52" s="214" t="s">
        <v>184</v>
      </c>
      <c r="Z52" s="208"/>
      <c r="AA52" s="208"/>
      <c r="AB52" s="208"/>
      <c r="AC52" s="208"/>
      <c r="AD52" s="208"/>
      <c r="AE52" s="208"/>
      <c r="AF52" s="208"/>
      <c r="AG52" s="208" t="s">
        <v>185</v>
      </c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 x14ac:dyDescent="0.2">
      <c r="A53" s="211"/>
      <c r="B53" s="212"/>
      <c r="C53" s="242" t="s">
        <v>484</v>
      </c>
      <c r="D53" s="231"/>
      <c r="E53" s="231"/>
      <c r="F53" s="231"/>
      <c r="G53" s="231"/>
      <c r="H53" s="214"/>
      <c r="I53" s="214"/>
      <c r="J53" s="214"/>
      <c r="K53" s="214"/>
      <c r="L53" s="214"/>
      <c r="M53" s="214"/>
      <c r="N53" s="213"/>
      <c r="O53" s="213"/>
      <c r="P53" s="213"/>
      <c r="Q53" s="213"/>
      <c r="R53" s="214"/>
      <c r="S53" s="214"/>
      <c r="T53" s="214"/>
      <c r="U53" s="214"/>
      <c r="V53" s="214"/>
      <c r="W53" s="214"/>
      <c r="X53" s="214"/>
      <c r="Y53" s="214"/>
      <c r="Z53" s="208"/>
      <c r="AA53" s="208"/>
      <c r="AB53" s="208"/>
      <c r="AC53" s="208"/>
      <c r="AD53" s="208"/>
      <c r="AE53" s="208"/>
      <c r="AF53" s="208"/>
      <c r="AG53" s="208" t="s">
        <v>198</v>
      </c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outlineLevel="1" x14ac:dyDescent="0.2">
      <c r="A54" s="211"/>
      <c r="B54" s="212"/>
      <c r="C54" s="241" t="s">
        <v>470</v>
      </c>
      <c r="D54" s="215"/>
      <c r="E54" s="216">
        <v>17</v>
      </c>
      <c r="F54" s="214"/>
      <c r="G54" s="214"/>
      <c r="H54" s="214"/>
      <c r="I54" s="214"/>
      <c r="J54" s="214"/>
      <c r="K54" s="214"/>
      <c r="L54" s="214"/>
      <c r="M54" s="214"/>
      <c r="N54" s="213"/>
      <c r="O54" s="213"/>
      <c r="P54" s="213"/>
      <c r="Q54" s="213"/>
      <c r="R54" s="214"/>
      <c r="S54" s="214"/>
      <c r="T54" s="214"/>
      <c r="U54" s="214"/>
      <c r="V54" s="214"/>
      <c r="W54" s="214"/>
      <c r="X54" s="214"/>
      <c r="Y54" s="214"/>
      <c r="Z54" s="208"/>
      <c r="AA54" s="208"/>
      <c r="AB54" s="208"/>
      <c r="AC54" s="208"/>
      <c r="AD54" s="208"/>
      <c r="AE54" s="208"/>
      <c r="AF54" s="208"/>
      <c r="AG54" s="208" t="s">
        <v>187</v>
      </c>
      <c r="AH54" s="208">
        <v>0</v>
      </c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ht="22.5" x14ac:dyDescent="0.2">
      <c r="A55" s="225">
        <v>20</v>
      </c>
      <c r="B55" s="226" t="s">
        <v>485</v>
      </c>
      <c r="C55" s="240" t="s">
        <v>486</v>
      </c>
      <c r="D55" s="227" t="s">
        <v>323</v>
      </c>
      <c r="E55" s="228">
        <v>11.8</v>
      </c>
      <c r="F55" s="229">
        <v>1100</v>
      </c>
      <c r="G55" s="230">
        <v>12980</v>
      </c>
      <c r="H55" s="214">
        <v>500</v>
      </c>
      <c r="I55" s="214">
        <v>5900</v>
      </c>
      <c r="J55" s="214">
        <v>600</v>
      </c>
      <c r="K55" s="214">
        <v>7080</v>
      </c>
      <c r="L55" s="214">
        <v>21</v>
      </c>
      <c r="M55" s="214">
        <v>15705.8</v>
      </c>
      <c r="N55" s="213">
        <v>0</v>
      </c>
      <c r="O55" s="213">
        <v>0</v>
      </c>
      <c r="P55" s="213">
        <v>0</v>
      </c>
      <c r="Q55" s="213">
        <v>0</v>
      </c>
      <c r="R55" s="214"/>
      <c r="S55" s="214" t="s">
        <v>224</v>
      </c>
      <c r="T55" s="214" t="s">
        <v>225</v>
      </c>
      <c r="U55" s="214">
        <v>0</v>
      </c>
      <c r="V55" s="214">
        <v>0</v>
      </c>
      <c r="W55" s="214"/>
      <c r="X55" s="214" t="s">
        <v>183</v>
      </c>
      <c r="Y55" s="214" t="s">
        <v>184</v>
      </c>
      <c r="Z55" s="208"/>
      <c r="AA55" s="208"/>
      <c r="AB55" s="208"/>
      <c r="AC55" s="208"/>
      <c r="AD55" s="208"/>
      <c r="AE55" s="208"/>
      <c r="AF55" s="208"/>
      <c r="AG55" s="208" t="s">
        <v>185</v>
      </c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outlineLevel="1" x14ac:dyDescent="0.2">
      <c r="A56" s="211"/>
      <c r="B56" s="212"/>
      <c r="C56" s="241" t="s">
        <v>317</v>
      </c>
      <c r="D56" s="215"/>
      <c r="E56" s="216">
        <v>11.8</v>
      </c>
      <c r="F56" s="214"/>
      <c r="G56" s="214"/>
      <c r="H56" s="214"/>
      <c r="I56" s="214"/>
      <c r="J56" s="214"/>
      <c r="K56" s="214"/>
      <c r="L56" s="214"/>
      <c r="M56" s="214"/>
      <c r="N56" s="213"/>
      <c r="O56" s="213"/>
      <c r="P56" s="213"/>
      <c r="Q56" s="213"/>
      <c r="R56" s="214"/>
      <c r="S56" s="214"/>
      <c r="T56" s="214"/>
      <c r="U56" s="214"/>
      <c r="V56" s="214"/>
      <c r="W56" s="214"/>
      <c r="X56" s="214"/>
      <c r="Y56" s="214"/>
      <c r="Z56" s="208"/>
      <c r="AA56" s="208"/>
      <c r="AB56" s="208"/>
      <c r="AC56" s="208"/>
      <c r="AD56" s="208"/>
      <c r="AE56" s="208"/>
      <c r="AF56" s="208"/>
      <c r="AG56" s="208" t="s">
        <v>187</v>
      </c>
      <c r="AH56" s="208">
        <v>0</v>
      </c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ht="22.5" x14ac:dyDescent="0.2">
      <c r="A57" s="225">
        <v>21</v>
      </c>
      <c r="B57" s="226" t="s">
        <v>487</v>
      </c>
      <c r="C57" s="240" t="s">
        <v>488</v>
      </c>
      <c r="D57" s="227" t="s">
        <v>181</v>
      </c>
      <c r="E57" s="228">
        <v>114</v>
      </c>
      <c r="F57" s="229">
        <v>535.5</v>
      </c>
      <c r="G57" s="230">
        <v>61047</v>
      </c>
      <c r="H57" s="214">
        <v>0</v>
      </c>
      <c r="I57" s="214">
        <v>0</v>
      </c>
      <c r="J57" s="214">
        <v>535.5</v>
      </c>
      <c r="K57" s="214">
        <v>61047</v>
      </c>
      <c r="L57" s="214">
        <v>21</v>
      </c>
      <c r="M57" s="214">
        <v>73866.87</v>
      </c>
      <c r="N57" s="213">
        <v>4.0299999999999997E-3</v>
      </c>
      <c r="O57" s="213">
        <v>0.45942</v>
      </c>
      <c r="P57" s="213">
        <v>0</v>
      </c>
      <c r="Q57" s="213">
        <v>0</v>
      </c>
      <c r="R57" s="214"/>
      <c r="S57" s="214" t="s">
        <v>224</v>
      </c>
      <c r="T57" s="214" t="s">
        <v>225</v>
      </c>
      <c r="U57" s="214">
        <v>0.21</v>
      </c>
      <c r="V57" s="214">
        <v>23.939999999999998</v>
      </c>
      <c r="W57" s="214"/>
      <c r="X57" s="214" t="s">
        <v>183</v>
      </c>
      <c r="Y57" s="214" t="s">
        <v>184</v>
      </c>
      <c r="Z57" s="208"/>
      <c r="AA57" s="208"/>
      <c r="AB57" s="208"/>
      <c r="AC57" s="208"/>
      <c r="AD57" s="208"/>
      <c r="AE57" s="208"/>
      <c r="AF57" s="208"/>
      <c r="AG57" s="208" t="s">
        <v>185</v>
      </c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ht="22.5" outlineLevel="1" x14ac:dyDescent="0.2">
      <c r="A58" s="211"/>
      <c r="B58" s="212"/>
      <c r="C58" s="241" t="s">
        <v>489</v>
      </c>
      <c r="D58" s="215"/>
      <c r="E58" s="216">
        <v>114</v>
      </c>
      <c r="F58" s="214"/>
      <c r="G58" s="214"/>
      <c r="H58" s="214"/>
      <c r="I58" s="214"/>
      <c r="J58" s="214"/>
      <c r="K58" s="214"/>
      <c r="L58" s="214"/>
      <c r="M58" s="214"/>
      <c r="N58" s="213"/>
      <c r="O58" s="213"/>
      <c r="P58" s="213"/>
      <c r="Q58" s="213"/>
      <c r="R58" s="214"/>
      <c r="S58" s="214"/>
      <c r="T58" s="214"/>
      <c r="U58" s="214"/>
      <c r="V58" s="214"/>
      <c r="W58" s="214"/>
      <c r="X58" s="214"/>
      <c r="Y58" s="214"/>
      <c r="Z58" s="208"/>
      <c r="AA58" s="208"/>
      <c r="AB58" s="208"/>
      <c r="AC58" s="208"/>
      <c r="AD58" s="208"/>
      <c r="AE58" s="208"/>
      <c r="AF58" s="208"/>
      <c r="AG58" s="208" t="s">
        <v>187</v>
      </c>
      <c r="AH58" s="208">
        <v>0</v>
      </c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ht="22.5" x14ac:dyDescent="0.2">
      <c r="A59" s="225">
        <v>22</v>
      </c>
      <c r="B59" s="226" t="s">
        <v>490</v>
      </c>
      <c r="C59" s="240" t="s">
        <v>491</v>
      </c>
      <c r="D59" s="227" t="s">
        <v>193</v>
      </c>
      <c r="E59" s="228">
        <v>6.34</v>
      </c>
      <c r="F59" s="229">
        <v>413</v>
      </c>
      <c r="G59" s="230">
        <v>2618.42</v>
      </c>
      <c r="H59" s="214">
        <v>0</v>
      </c>
      <c r="I59" s="214">
        <v>0</v>
      </c>
      <c r="J59" s="214">
        <v>413</v>
      </c>
      <c r="K59" s="214">
        <v>2618.42</v>
      </c>
      <c r="L59" s="214">
        <v>21</v>
      </c>
      <c r="M59" s="214">
        <v>3168.2882</v>
      </c>
      <c r="N59" s="213">
        <v>1.8400000000000001E-3</v>
      </c>
      <c r="O59" s="213">
        <v>1.16656E-2</v>
      </c>
      <c r="P59" s="213">
        <v>0</v>
      </c>
      <c r="Q59" s="213">
        <v>0</v>
      </c>
      <c r="R59" s="214"/>
      <c r="S59" s="214" t="s">
        <v>224</v>
      </c>
      <c r="T59" s="214" t="s">
        <v>182</v>
      </c>
      <c r="U59" s="214">
        <v>0.252</v>
      </c>
      <c r="V59" s="214">
        <v>1.59768</v>
      </c>
      <c r="W59" s="214"/>
      <c r="X59" s="214" t="s">
        <v>183</v>
      </c>
      <c r="Y59" s="214" t="s">
        <v>184</v>
      </c>
      <c r="Z59" s="208"/>
      <c r="AA59" s="208"/>
      <c r="AB59" s="208"/>
      <c r="AC59" s="208"/>
      <c r="AD59" s="208"/>
      <c r="AE59" s="208"/>
      <c r="AF59" s="208"/>
      <c r="AG59" s="208" t="s">
        <v>185</v>
      </c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outlineLevel="1" x14ac:dyDescent="0.2">
      <c r="A60" s="211"/>
      <c r="B60" s="212"/>
      <c r="C60" s="242" t="s">
        <v>492</v>
      </c>
      <c r="D60" s="231"/>
      <c r="E60" s="231"/>
      <c r="F60" s="231"/>
      <c r="G60" s="231"/>
      <c r="H60" s="214"/>
      <c r="I60" s="214"/>
      <c r="J60" s="214"/>
      <c r="K60" s="214"/>
      <c r="L60" s="214"/>
      <c r="M60" s="214"/>
      <c r="N60" s="213"/>
      <c r="O60" s="213"/>
      <c r="P60" s="213"/>
      <c r="Q60" s="213"/>
      <c r="R60" s="214"/>
      <c r="S60" s="214"/>
      <c r="T60" s="214"/>
      <c r="U60" s="214"/>
      <c r="V60" s="214"/>
      <c r="W60" s="214"/>
      <c r="X60" s="214"/>
      <c r="Y60" s="214"/>
      <c r="Z60" s="208"/>
      <c r="AA60" s="208"/>
      <c r="AB60" s="208"/>
      <c r="AC60" s="208"/>
      <c r="AD60" s="208"/>
      <c r="AE60" s="208"/>
      <c r="AF60" s="208"/>
      <c r="AG60" s="208" t="s">
        <v>198</v>
      </c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outlineLevel="1" x14ac:dyDescent="0.2">
      <c r="A61" s="211"/>
      <c r="B61" s="212"/>
      <c r="C61" s="241" t="s">
        <v>493</v>
      </c>
      <c r="D61" s="215"/>
      <c r="E61" s="216">
        <v>6.34</v>
      </c>
      <c r="F61" s="214"/>
      <c r="G61" s="214"/>
      <c r="H61" s="214"/>
      <c r="I61" s="214"/>
      <c r="J61" s="214"/>
      <c r="K61" s="214"/>
      <c r="L61" s="214"/>
      <c r="M61" s="214"/>
      <c r="N61" s="213"/>
      <c r="O61" s="213"/>
      <c r="P61" s="213"/>
      <c r="Q61" s="213"/>
      <c r="R61" s="214"/>
      <c r="S61" s="214"/>
      <c r="T61" s="214"/>
      <c r="U61" s="214"/>
      <c r="V61" s="214"/>
      <c r="W61" s="214"/>
      <c r="X61" s="214"/>
      <c r="Y61" s="214"/>
      <c r="Z61" s="208"/>
      <c r="AA61" s="208"/>
      <c r="AB61" s="208"/>
      <c r="AC61" s="208"/>
      <c r="AD61" s="208"/>
      <c r="AE61" s="208"/>
      <c r="AF61" s="208"/>
      <c r="AG61" s="208" t="s">
        <v>187</v>
      </c>
      <c r="AH61" s="208">
        <v>0</v>
      </c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x14ac:dyDescent="0.2">
      <c r="A62" s="232">
        <v>23</v>
      </c>
      <c r="B62" s="233" t="s">
        <v>494</v>
      </c>
      <c r="C62" s="243" t="s">
        <v>495</v>
      </c>
      <c r="D62" s="234" t="s">
        <v>0</v>
      </c>
      <c r="E62" s="235">
        <v>1103.2621999999999</v>
      </c>
      <c r="F62" s="236">
        <v>4.05</v>
      </c>
      <c r="G62" s="237">
        <v>4468.21</v>
      </c>
      <c r="H62" s="214">
        <v>0</v>
      </c>
      <c r="I62" s="214">
        <v>0</v>
      </c>
      <c r="J62" s="214">
        <v>4.05</v>
      </c>
      <c r="K62" s="214">
        <v>4468.2119099999991</v>
      </c>
      <c r="L62" s="214">
        <v>21</v>
      </c>
      <c r="M62" s="214">
        <v>5406.5340999999999</v>
      </c>
      <c r="N62" s="213">
        <v>0</v>
      </c>
      <c r="O62" s="213">
        <v>0</v>
      </c>
      <c r="P62" s="213">
        <v>0</v>
      </c>
      <c r="Q62" s="213">
        <v>0</v>
      </c>
      <c r="R62" s="214"/>
      <c r="S62" s="214" t="s">
        <v>182</v>
      </c>
      <c r="T62" s="214" t="s">
        <v>182</v>
      </c>
      <c r="U62" s="214">
        <v>0</v>
      </c>
      <c r="V62" s="214">
        <v>0</v>
      </c>
      <c r="W62" s="214"/>
      <c r="X62" s="214" t="s">
        <v>357</v>
      </c>
      <c r="Y62" s="214" t="s">
        <v>184</v>
      </c>
      <c r="Z62" s="208"/>
      <c r="AA62" s="208"/>
      <c r="AB62" s="208"/>
      <c r="AC62" s="208"/>
      <c r="AD62" s="208"/>
      <c r="AE62" s="208"/>
      <c r="AF62" s="208"/>
      <c r="AG62" s="208" t="s">
        <v>358</v>
      </c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x14ac:dyDescent="0.2">
      <c r="A63" s="219" t="s">
        <v>177</v>
      </c>
      <c r="B63" s="220" t="s">
        <v>126</v>
      </c>
      <c r="C63" s="239" t="s">
        <v>127</v>
      </c>
      <c r="D63" s="221"/>
      <c r="E63" s="222"/>
      <c r="F63" s="223"/>
      <c r="G63" s="224">
        <v>8661.61</v>
      </c>
      <c r="H63" s="218"/>
      <c r="I63" s="218">
        <v>7377.98</v>
      </c>
      <c r="J63" s="218"/>
      <c r="K63" s="218">
        <v>1283.6300000000001</v>
      </c>
      <c r="L63" s="218"/>
      <c r="M63" s="218"/>
      <c r="N63" s="217"/>
      <c r="O63" s="217"/>
      <c r="P63" s="217"/>
      <c r="Q63" s="217"/>
      <c r="R63" s="218"/>
      <c r="S63" s="218"/>
      <c r="T63" s="218"/>
      <c r="U63" s="218"/>
      <c r="V63" s="218"/>
      <c r="W63" s="218"/>
      <c r="X63" s="218"/>
      <c r="Y63" s="218"/>
      <c r="AG63" t="s">
        <v>178</v>
      </c>
    </row>
    <row r="64" spans="1:60" x14ac:dyDescent="0.2">
      <c r="A64" s="225">
        <v>24</v>
      </c>
      <c r="B64" s="226" t="s">
        <v>496</v>
      </c>
      <c r="C64" s="240" t="s">
        <v>497</v>
      </c>
      <c r="D64" s="227" t="s">
        <v>181</v>
      </c>
      <c r="E64" s="228">
        <v>12.08</v>
      </c>
      <c r="F64" s="229">
        <v>146.5</v>
      </c>
      <c r="G64" s="230">
        <v>1769.72</v>
      </c>
      <c r="H64" s="214">
        <v>56.36</v>
      </c>
      <c r="I64" s="214">
        <v>680.8288</v>
      </c>
      <c r="J64" s="214">
        <v>90.14</v>
      </c>
      <c r="K64" s="214">
        <v>1088.8912</v>
      </c>
      <c r="L64" s="214">
        <v>21</v>
      </c>
      <c r="M64" s="214">
        <v>2141.3611999999998</v>
      </c>
      <c r="N64" s="213">
        <v>3.3E-4</v>
      </c>
      <c r="O64" s="213">
        <v>3.9864000000000002E-3</v>
      </c>
      <c r="P64" s="213">
        <v>0</v>
      </c>
      <c r="Q64" s="213">
        <v>0</v>
      </c>
      <c r="R64" s="214"/>
      <c r="S64" s="214" t="s">
        <v>182</v>
      </c>
      <c r="T64" s="214" t="s">
        <v>182</v>
      </c>
      <c r="U64" s="214">
        <v>0.16</v>
      </c>
      <c r="V64" s="214">
        <v>1.9328000000000001</v>
      </c>
      <c r="W64" s="214"/>
      <c r="X64" s="214" t="s">
        <v>183</v>
      </c>
      <c r="Y64" s="214" t="s">
        <v>184</v>
      </c>
      <c r="Z64" s="208"/>
      <c r="AA64" s="208"/>
      <c r="AB64" s="208"/>
      <c r="AC64" s="208"/>
      <c r="AD64" s="208"/>
      <c r="AE64" s="208"/>
      <c r="AF64" s="208"/>
      <c r="AG64" s="208" t="s">
        <v>185</v>
      </c>
      <c r="AH64" s="208"/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</row>
    <row r="65" spans="1:60" outlineLevel="1" x14ac:dyDescent="0.2">
      <c r="A65" s="211"/>
      <c r="B65" s="212"/>
      <c r="C65" s="242" t="s">
        <v>498</v>
      </c>
      <c r="D65" s="231"/>
      <c r="E65" s="231"/>
      <c r="F65" s="231"/>
      <c r="G65" s="231"/>
      <c r="H65" s="214"/>
      <c r="I65" s="214"/>
      <c r="J65" s="214"/>
      <c r="K65" s="214"/>
      <c r="L65" s="214"/>
      <c r="M65" s="214"/>
      <c r="N65" s="213"/>
      <c r="O65" s="213"/>
      <c r="P65" s="213"/>
      <c r="Q65" s="213"/>
      <c r="R65" s="214"/>
      <c r="S65" s="214"/>
      <c r="T65" s="214"/>
      <c r="U65" s="214"/>
      <c r="V65" s="214"/>
      <c r="W65" s="214"/>
      <c r="X65" s="214"/>
      <c r="Y65" s="214"/>
      <c r="Z65" s="208"/>
      <c r="AA65" s="208"/>
      <c r="AB65" s="208"/>
      <c r="AC65" s="208"/>
      <c r="AD65" s="208"/>
      <c r="AE65" s="208"/>
      <c r="AF65" s="208"/>
      <c r="AG65" s="208" t="s">
        <v>198</v>
      </c>
      <c r="AH65" s="208"/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</row>
    <row r="66" spans="1:60" outlineLevel="1" x14ac:dyDescent="0.2">
      <c r="A66" s="211"/>
      <c r="B66" s="212"/>
      <c r="C66" s="241" t="s">
        <v>499</v>
      </c>
      <c r="D66" s="215"/>
      <c r="E66" s="216">
        <v>12.08</v>
      </c>
      <c r="F66" s="214"/>
      <c r="G66" s="214"/>
      <c r="H66" s="214"/>
      <c r="I66" s="214"/>
      <c r="J66" s="214"/>
      <c r="K66" s="214"/>
      <c r="L66" s="214"/>
      <c r="M66" s="214"/>
      <c r="N66" s="213"/>
      <c r="O66" s="213"/>
      <c r="P66" s="213"/>
      <c r="Q66" s="213"/>
      <c r="R66" s="214"/>
      <c r="S66" s="214"/>
      <c r="T66" s="214"/>
      <c r="U66" s="214"/>
      <c r="V66" s="214"/>
      <c r="W66" s="214"/>
      <c r="X66" s="214"/>
      <c r="Y66" s="214"/>
      <c r="Z66" s="208"/>
      <c r="AA66" s="208"/>
      <c r="AB66" s="208"/>
      <c r="AC66" s="208"/>
      <c r="AD66" s="208"/>
      <c r="AE66" s="208"/>
      <c r="AF66" s="208"/>
      <c r="AG66" s="208" t="s">
        <v>187</v>
      </c>
      <c r="AH66" s="208">
        <v>0</v>
      </c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</row>
    <row r="67" spans="1:60" x14ac:dyDescent="0.2">
      <c r="A67" s="225">
        <v>25</v>
      </c>
      <c r="B67" s="226" t="s">
        <v>500</v>
      </c>
      <c r="C67" s="240" t="s">
        <v>501</v>
      </c>
      <c r="D67" s="227" t="s">
        <v>202</v>
      </c>
      <c r="E67" s="228">
        <v>1.59456</v>
      </c>
      <c r="F67" s="229">
        <v>4200</v>
      </c>
      <c r="G67" s="230">
        <v>6697.15</v>
      </c>
      <c r="H67" s="214">
        <v>4200</v>
      </c>
      <c r="I67" s="214">
        <v>6697.152</v>
      </c>
      <c r="J67" s="214">
        <v>0</v>
      </c>
      <c r="K67" s="214">
        <v>0</v>
      </c>
      <c r="L67" s="214">
        <v>21</v>
      </c>
      <c r="M67" s="214">
        <v>8103.5514999999996</v>
      </c>
      <c r="N67" s="213">
        <v>0.02</v>
      </c>
      <c r="O67" s="213">
        <v>3.1891200000000001E-2</v>
      </c>
      <c r="P67" s="213">
        <v>0</v>
      </c>
      <c r="Q67" s="213">
        <v>0</v>
      </c>
      <c r="R67" s="214" t="s">
        <v>386</v>
      </c>
      <c r="S67" s="214" t="s">
        <v>182</v>
      </c>
      <c r="T67" s="214" t="s">
        <v>182</v>
      </c>
      <c r="U67" s="214">
        <v>0</v>
      </c>
      <c r="V67" s="214">
        <v>0</v>
      </c>
      <c r="W67" s="214"/>
      <c r="X67" s="214" t="s">
        <v>375</v>
      </c>
      <c r="Y67" s="214" t="s">
        <v>184</v>
      </c>
      <c r="Z67" s="208"/>
      <c r="AA67" s="208"/>
      <c r="AB67" s="208"/>
      <c r="AC67" s="208"/>
      <c r="AD67" s="208"/>
      <c r="AE67" s="208"/>
      <c r="AF67" s="208"/>
      <c r="AG67" s="208" t="s">
        <v>376</v>
      </c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outlineLevel="1" x14ac:dyDescent="0.2">
      <c r="A68" s="211"/>
      <c r="B68" s="212"/>
      <c r="C68" s="241" t="s">
        <v>502</v>
      </c>
      <c r="D68" s="215"/>
      <c r="E68" s="216">
        <v>1.4496</v>
      </c>
      <c r="F68" s="214"/>
      <c r="G68" s="214"/>
      <c r="H68" s="214"/>
      <c r="I68" s="214"/>
      <c r="J68" s="214"/>
      <c r="K68" s="214"/>
      <c r="L68" s="214"/>
      <c r="M68" s="214"/>
      <c r="N68" s="213"/>
      <c r="O68" s="213"/>
      <c r="P68" s="213"/>
      <c r="Q68" s="213"/>
      <c r="R68" s="214"/>
      <c r="S68" s="214"/>
      <c r="T68" s="214"/>
      <c r="U68" s="214"/>
      <c r="V68" s="214"/>
      <c r="W68" s="214"/>
      <c r="X68" s="214"/>
      <c r="Y68" s="214"/>
      <c r="Z68" s="208"/>
      <c r="AA68" s="208"/>
      <c r="AB68" s="208"/>
      <c r="AC68" s="208"/>
      <c r="AD68" s="208"/>
      <c r="AE68" s="208"/>
      <c r="AF68" s="208"/>
      <c r="AG68" s="208" t="s">
        <v>187</v>
      </c>
      <c r="AH68" s="208">
        <v>0</v>
      </c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outlineLevel="2" x14ac:dyDescent="0.2">
      <c r="A69" s="211"/>
      <c r="B69" s="212"/>
      <c r="C69" s="249" t="s">
        <v>388</v>
      </c>
      <c r="D69" s="246"/>
      <c r="E69" s="247">
        <v>0.14496000000000001</v>
      </c>
      <c r="F69" s="214"/>
      <c r="G69" s="214"/>
      <c r="H69" s="214"/>
      <c r="I69" s="214"/>
      <c r="J69" s="214"/>
      <c r="K69" s="214"/>
      <c r="L69" s="214"/>
      <c r="M69" s="214"/>
      <c r="N69" s="213"/>
      <c r="O69" s="213"/>
      <c r="P69" s="213"/>
      <c r="Q69" s="213"/>
      <c r="R69" s="214"/>
      <c r="S69" s="214"/>
      <c r="T69" s="214"/>
      <c r="U69" s="214"/>
      <c r="V69" s="214"/>
      <c r="W69" s="214"/>
      <c r="X69" s="214"/>
      <c r="Y69" s="214"/>
      <c r="Z69" s="208"/>
      <c r="AA69" s="208"/>
      <c r="AB69" s="208"/>
      <c r="AC69" s="208"/>
      <c r="AD69" s="208"/>
      <c r="AE69" s="208"/>
      <c r="AF69" s="208"/>
      <c r="AG69" s="208" t="s">
        <v>187</v>
      </c>
      <c r="AH69" s="208">
        <v>4</v>
      </c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x14ac:dyDescent="0.2">
      <c r="A70" s="232">
        <v>26</v>
      </c>
      <c r="B70" s="233" t="s">
        <v>503</v>
      </c>
      <c r="C70" s="243" t="s">
        <v>390</v>
      </c>
      <c r="D70" s="234" t="s">
        <v>0</v>
      </c>
      <c r="E70" s="235">
        <v>84.668700000000001</v>
      </c>
      <c r="F70" s="236">
        <v>2.2999999999999998</v>
      </c>
      <c r="G70" s="237">
        <v>194.74</v>
      </c>
      <c r="H70" s="214">
        <v>0</v>
      </c>
      <c r="I70" s="214">
        <v>0</v>
      </c>
      <c r="J70" s="214">
        <v>2.2999999999999998</v>
      </c>
      <c r="K70" s="214">
        <v>194.73800999999997</v>
      </c>
      <c r="L70" s="214">
        <v>21</v>
      </c>
      <c r="M70" s="214">
        <v>235.6354</v>
      </c>
      <c r="N70" s="213">
        <v>0</v>
      </c>
      <c r="O70" s="213">
        <v>0</v>
      </c>
      <c r="P70" s="213">
        <v>0</v>
      </c>
      <c r="Q70" s="213">
        <v>0</v>
      </c>
      <c r="R70" s="214"/>
      <c r="S70" s="214" t="s">
        <v>182</v>
      </c>
      <c r="T70" s="214" t="s">
        <v>182</v>
      </c>
      <c r="U70" s="214">
        <v>0</v>
      </c>
      <c r="V70" s="214">
        <v>0</v>
      </c>
      <c r="W70" s="214"/>
      <c r="X70" s="214" t="s">
        <v>357</v>
      </c>
      <c r="Y70" s="214" t="s">
        <v>184</v>
      </c>
      <c r="Z70" s="208"/>
      <c r="AA70" s="208"/>
      <c r="AB70" s="208"/>
      <c r="AC70" s="208"/>
      <c r="AD70" s="208"/>
      <c r="AE70" s="208"/>
      <c r="AF70" s="208"/>
      <c r="AG70" s="208" t="s">
        <v>358</v>
      </c>
      <c r="AH70" s="208"/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</row>
    <row r="71" spans="1:60" x14ac:dyDescent="0.2">
      <c r="A71" s="219" t="s">
        <v>177</v>
      </c>
      <c r="B71" s="220" t="s">
        <v>128</v>
      </c>
      <c r="C71" s="239" t="s">
        <v>129</v>
      </c>
      <c r="D71" s="221"/>
      <c r="E71" s="222"/>
      <c r="F71" s="223"/>
      <c r="G71" s="224">
        <v>14272.35</v>
      </c>
      <c r="H71" s="218"/>
      <c r="I71" s="218">
        <v>10455.16</v>
      </c>
      <c r="J71" s="218"/>
      <c r="K71" s="218">
        <v>3817.19</v>
      </c>
      <c r="L71" s="218"/>
      <c r="M71" s="218"/>
      <c r="N71" s="217"/>
      <c r="O71" s="217"/>
      <c r="P71" s="217"/>
      <c r="Q71" s="217"/>
      <c r="R71" s="218"/>
      <c r="S71" s="218"/>
      <c r="T71" s="218"/>
      <c r="U71" s="218"/>
      <c r="V71" s="218"/>
      <c r="W71" s="218"/>
      <c r="X71" s="218"/>
      <c r="Y71" s="218"/>
      <c r="AG71" t="s">
        <v>178</v>
      </c>
    </row>
    <row r="72" spans="1:60" x14ac:dyDescent="0.2">
      <c r="A72" s="225">
        <v>27</v>
      </c>
      <c r="B72" s="226" t="s">
        <v>504</v>
      </c>
      <c r="C72" s="240" t="s">
        <v>505</v>
      </c>
      <c r="D72" s="227" t="s">
        <v>193</v>
      </c>
      <c r="E72" s="228">
        <v>2</v>
      </c>
      <c r="F72" s="229">
        <v>653</v>
      </c>
      <c r="G72" s="230">
        <v>1306</v>
      </c>
      <c r="H72" s="214">
        <v>277.14999999999998</v>
      </c>
      <c r="I72" s="214">
        <v>554.29999999999995</v>
      </c>
      <c r="J72" s="214">
        <v>375.85</v>
      </c>
      <c r="K72" s="214">
        <v>751.7</v>
      </c>
      <c r="L72" s="214">
        <v>21</v>
      </c>
      <c r="M72" s="214">
        <v>1580.26</v>
      </c>
      <c r="N72" s="213">
        <v>7.3999999999999999E-4</v>
      </c>
      <c r="O72" s="213">
        <v>1.48E-3</v>
      </c>
      <c r="P72" s="213">
        <v>0</v>
      </c>
      <c r="Q72" s="213">
        <v>0</v>
      </c>
      <c r="R72" s="214"/>
      <c r="S72" s="214" t="s">
        <v>182</v>
      </c>
      <c r="T72" s="214" t="s">
        <v>182</v>
      </c>
      <c r="U72" s="214">
        <v>0.66820000000000002</v>
      </c>
      <c r="V72" s="214">
        <v>1.3364</v>
      </c>
      <c r="W72" s="214"/>
      <c r="X72" s="214" t="s">
        <v>183</v>
      </c>
      <c r="Y72" s="214" t="s">
        <v>184</v>
      </c>
      <c r="Z72" s="208"/>
      <c r="AA72" s="208"/>
      <c r="AB72" s="208"/>
      <c r="AC72" s="208"/>
      <c r="AD72" s="208"/>
      <c r="AE72" s="208"/>
      <c r="AF72" s="208"/>
      <c r="AG72" s="208" t="s">
        <v>185</v>
      </c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outlineLevel="1" x14ac:dyDescent="0.2">
      <c r="A73" s="211"/>
      <c r="B73" s="212"/>
      <c r="C73" s="242" t="s">
        <v>397</v>
      </c>
      <c r="D73" s="231"/>
      <c r="E73" s="231"/>
      <c r="F73" s="231"/>
      <c r="G73" s="231"/>
      <c r="H73" s="214"/>
      <c r="I73" s="214"/>
      <c r="J73" s="214"/>
      <c r="K73" s="214"/>
      <c r="L73" s="214"/>
      <c r="M73" s="214"/>
      <c r="N73" s="213"/>
      <c r="O73" s="213"/>
      <c r="P73" s="213"/>
      <c r="Q73" s="213"/>
      <c r="R73" s="214"/>
      <c r="S73" s="214"/>
      <c r="T73" s="214"/>
      <c r="U73" s="214"/>
      <c r="V73" s="214"/>
      <c r="W73" s="214"/>
      <c r="X73" s="214"/>
      <c r="Y73" s="214"/>
      <c r="Z73" s="208"/>
      <c r="AA73" s="208"/>
      <c r="AB73" s="208"/>
      <c r="AC73" s="208"/>
      <c r="AD73" s="208"/>
      <c r="AE73" s="208"/>
      <c r="AF73" s="208"/>
      <c r="AG73" s="208" t="s">
        <v>198</v>
      </c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outlineLevel="2" x14ac:dyDescent="0.2">
      <c r="A74" s="211"/>
      <c r="B74" s="212"/>
      <c r="C74" s="250" t="s">
        <v>398</v>
      </c>
      <c r="D74" s="248"/>
      <c r="E74" s="248"/>
      <c r="F74" s="248"/>
      <c r="G74" s="248"/>
      <c r="H74" s="214"/>
      <c r="I74" s="214"/>
      <c r="J74" s="214"/>
      <c r="K74" s="214"/>
      <c r="L74" s="214"/>
      <c r="M74" s="214"/>
      <c r="N74" s="213"/>
      <c r="O74" s="213"/>
      <c r="P74" s="213"/>
      <c r="Q74" s="213"/>
      <c r="R74" s="214"/>
      <c r="S74" s="214"/>
      <c r="T74" s="214"/>
      <c r="U74" s="214"/>
      <c r="V74" s="214"/>
      <c r="W74" s="214"/>
      <c r="X74" s="214"/>
      <c r="Y74" s="214"/>
      <c r="Z74" s="208"/>
      <c r="AA74" s="208"/>
      <c r="AB74" s="208"/>
      <c r="AC74" s="208"/>
      <c r="AD74" s="208"/>
      <c r="AE74" s="208"/>
      <c r="AF74" s="208"/>
      <c r="AG74" s="208" t="s">
        <v>198</v>
      </c>
      <c r="AH74" s="208"/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outlineLevel="1" x14ac:dyDescent="0.2">
      <c r="A75" s="211"/>
      <c r="B75" s="212"/>
      <c r="C75" s="241" t="s">
        <v>506</v>
      </c>
      <c r="D75" s="215"/>
      <c r="E75" s="216">
        <v>2</v>
      </c>
      <c r="F75" s="214"/>
      <c r="G75" s="214"/>
      <c r="H75" s="214"/>
      <c r="I75" s="214"/>
      <c r="J75" s="214"/>
      <c r="K75" s="214"/>
      <c r="L75" s="214"/>
      <c r="M75" s="214"/>
      <c r="N75" s="213"/>
      <c r="O75" s="213"/>
      <c r="P75" s="213"/>
      <c r="Q75" s="213"/>
      <c r="R75" s="214"/>
      <c r="S75" s="214"/>
      <c r="T75" s="214"/>
      <c r="U75" s="214"/>
      <c r="V75" s="214"/>
      <c r="W75" s="214"/>
      <c r="X75" s="214"/>
      <c r="Y75" s="214"/>
      <c r="Z75" s="208"/>
      <c r="AA75" s="208"/>
      <c r="AB75" s="208"/>
      <c r="AC75" s="208"/>
      <c r="AD75" s="208"/>
      <c r="AE75" s="208"/>
      <c r="AF75" s="208"/>
      <c r="AG75" s="208" t="s">
        <v>187</v>
      </c>
      <c r="AH75" s="208">
        <v>0</v>
      </c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x14ac:dyDescent="0.2">
      <c r="A76" s="225">
        <v>28</v>
      </c>
      <c r="B76" s="226" t="s">
        <v>507</v>
      </c>
      <c r="C76" s="240" t="s">
        <v>508</v>
      </c>
      <c r="D76" s="227" t="s">
        <v>193</v>
      </c>
      <c r="E76" s="228">
        <v>7</v>
      </c>
      <c r="F76" s="229">
        <v>449.5</v>
      </c>
      <c r="G76" s="230">
        <v>3146.5</v>
      </c>
      <c r="H76" s="214">
        <v>245.04</v>
      </c>
      <c r="I76" s="214">
        <v>1715.28</v>
      </c>
      <c r="J76" s="214">
        <v>204.46</v>
      </c>
      <c r="K76" s="214">
        <v>1431.22</v>
      </c>
      <c r="L76" s="214">
        <v>21</v>
      </c>
      <c r="M76" s="214">
        <v>3807.2649999999999</v>
      </c>
      <c r="N76" s="213">
        <v>6.9999999999999999E-4</v>
      </c>
      <c r="O76" s="213">
        <v>4.8999999999999998E-3</v>
      </c>
      <c r="P76" s="213">
        <v>0</v>
      </c>
      <c r="Q76" s="213">
        <v>0</v>
      </c>
      <c r="R76" s="214"/>
      <c r="S76" s="214" t="s">
        <v>182</v>
      </c>
      <c r="T76" s="214" t="s">
        <v>182</v>
      </c>
      <c r="U76" s="214">
        <v>0.36399999999999999</v>
      </c>
      <c r="V76" s="214">
        <v>2.548</v>
      </c>
      <c r="W76" s="214"/>
      <c r="X76" s="214" t="s">
        <v>183</v>
      </c>
      <c r="Y76" s="214" t="s">
        <v>184</v>
      </c>
      <c r="Z76" s="208"/>
      <c r="AA76" s="208"/>
      <c r="AB76" s="208"/>
      <c r="AC76" s="208"/>
      <c r="AD76" s="208"/>
      <c r="AE76" s="208"/>
      <c r="AF76" s="208"/>
      <c r="AG76" s="208" t="s">
        <v>185</v>
      </c>
      <c r="AH76" s="208"/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outlineLevel="1" x14ac:dyDescent="0.2">
      <c r="A77" s="211"/>
      <c r="B77" s="212"/>
      <c r="C77" s="242" t="s">
        <v>397</v>
      </c>
      <c r="D77" s="231"/>
      <c r="E77" s="231"/>
      <c r="F77" s="231"/>
      <c r="G77" s="231"/>
      <c r="H77" s="214"/>
      <c r="I77" s="214"/>
      <c r="J77" s="214"/>
      <c r="K77" s="214"/>
      <c r="L77" s="214"/>
      <c r="M77" s="214"/>
      <c r="N77" s="213"/>
      <c r="O77" s="213"/>
      <c r="P77" s="213"/>
      <c r="Q77" s="213"/>
      <c r="R77" s="214"/>
      <c r="S77" s="214"/>
      <c r="T77" s="214"/>
      <c r="U77" s="214"/>
      <c r="V77" s="214"/>
      <c r="W77" s="214"/>
      <c r="X77" s="214"/>
      <c r="Y77" s="214"/>
      <c r="Z77" s="208"/>
      <c r="AA77" s="208"/>
      <c r="AB77" s="208"/>
      <c r="AC77" s="208"/>
      <c r="AD77" s="208"/>
      <c r="AE77" s="208"/>
      <c r="AF77" s="208"/>
      <c r="AG77" s="208" t="s">
        <v>198</v>
      </c>
      <c r="AH77" s="208"/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</row>
    <row r="78" spans="1:60" outlineLevel="2" x14ac:dyDescent="0.2">
      <c r="A78" s="211"/>
      <c r="B78" s="212"/>
      <c r="C78" s="250" t="s">
        <v>398</v>
      </c>
      <c r="D78" s="248"/>
      <c r="E78" s="248"/>
      <c r="F78" s="248"/>
      <c r="G78" s="248"/>
      <c r="H78" s="214"/>
      <c r="I78" s="214"/>
      <c r="J78" s="214"/>
      <c r="K78" s="214"/>
      <c r="L78" s="214"/>
      <c r="M78" s="214"/>
      <c r="N78" s="213"/>
      <c r="O78" s="213"/>
      <c r="P78" s="213"/>
      <c r="Q78" s="213"/>
      <c r="R78" s="214"/>
      <c r="S78" s="214"/>
      <c r="T78" s="214"/>
      <c r="U78" s="214"/>
      <c r="V78" s="214"/>
      <c r="W78" s="214"/>
      <c r="X78" s="214"/>
      <c r="Y78" s="214"/>
      <c r="Z78" s="208"/>
      <c r="AA78" s="208"/>
      <c r="AB78" s="208"/>
      <c r="AC78" s="208"/>
      <c r="AD78" s="208"/>
      <c r="AE78" s="208"/>
      <c r="AF78" s="208"/>
      <c r="AG78" s="208" t="s">
        <v>198</v>
      </c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outlineLevel="1" x14ac:dyDescent="0.2">
      <c r="A79" s="211"/>
      <c r="B79" s="212"/>
      <c r="C79" s="241" t="s">
        <v>509</v>
      </c>
      <c r="D79" s="215"/>
      <c r="E79" s="216">
        <v>7</v>
      </c>
      <c r="F79" s="214"/>
      <c r="G79" s="214"/>
      <c r="H79" s="214"/>
      <c r="I79" s="214"/>
      <c r="J79" s="214"/>
      <c r="K79" s="214"/>
      <c r="L79" s="214"/>
      <c r="M79" s="214"/>
      <c r="N79" s="213"/>
      <c r="O79" s="213"/>
      <c r="P79" s="213"/>
      <c r="Q79" s="213"/>
      <c r="R79" s="214"/>
      <c r="S79" s="214"/>
      <c r="T79" s="214"/>
      <c r="U79" s="214"/>
      <c r="V79" s="214"/>
      <c r="W79" s="214"/>
      <c r="X79" s="214"/>
      <c r="Y79" s="214"/>
      <c r="Z79" s="208"/>
      <c r="AA79" s="208"/>
      <c r="AB79" s="208"/>
      <c r="AC79" s="208"/>
      <c r="AD79" s="208"/>
      <c r="AE79" s="208"/>
      <c r="AF79" s="208"/>
      <c r="AG79" s="208" t="s">
        <v>187</v>
      </c>
      <c r="AH79" s="208">
        <v>0</v>
      </c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ht="22.5" x14ac:dyDescent="0.2">
      <c r="A80" s="232">
        <v>29</v>
      </c>
      <c r="B80" s="233" t="s">
        <v>510</v>
      </c>
      <c r="C80" s="243" t="s">
        <v>511</v>
      </c>
      <c r="D80" s="234" t="s">
        <v>299</v>
      </c>
      <c r="E80" s="235">
        <v>2</v>
      </c>
      <c r="F80" s="236">
        <v>4770</v>
      </c>
      <c r="G80" s="237">
        <v>9540</v>
      </c>
      <c r="H80" s="214">
        <v>4092.79</v>
      </c>
      <c r="I80" s="214">
        <v>8185.58</v>
      </c>
      <c r="J80" s="214">
        <v>677.21</v>
      </c>
      <c r="K80" s="214">
        <v>1354.42</v>
      </c>
      <c r="L80" s="214">
        <v>21</v>
      </c>
      <c r="M80" s="214">
        <v>11543.4</v>
      </c>
      <c r="N80" s="213">
        <v>2.7799999999999999E-3</v>
      </c>
      <c r="O80" s="213">
        <v>5.5599999999999998E-3</v>
      </c>
      <c r="P80" s="213">
        <v>0</v>
      </c>
      <c r="Q80" s="213">
        <v>0</v>
      </c>
      <c r="R80" s="214"/>
      <c r="S80" s="214" t="s">
        <v>182</v>
      </c>
      <c r="T80" s="214" t="s">
        <v>182</v>
      </c>
      <c r="U80" s="214">
        <v>1.18</v>
      </c>
      <c r="V80" s="214">
        <v>2.36</v>
      </c>
      <c r="W80" s="214"/>
      <c r="X80" s="214" t="s">
        <v>183</v>
      </c>
      <c r="Y80" s="214" t="s">
        <v>184</v>
      </c>
      <c r="Z80" s="208"/>
      <c r="AA80" s="208"/>
      <c r="AB80" s="208"/>
      <c r="AC80" s="208"/>
      <c r="AD80" s="208"/>
      <c r="AE80" s="208"/>
      <c r="AF80" s="208"/>
      <c r="AG80" s="208" t="s">
        <v>185</v>
      </c>
      <c r="AH80" s="208"/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x14ac:dyDescent="0.2">
      <c r="A81" s="232">
        <v>30</v>
      </c>
      <c r="B81" s="233" t="s">
        <v>512</v>
      </c>
      <c r="C81" s="243" t="s">
        <v>403</v>
      </c>
      <c r="D81" s="234" t="s">
        <v>0</v>
      </c>
      <c r="E81" s="235">
        <v>139.92500000000001</v>
      </c>
      <c r="F81" s="236">
        <v>2</v>
      </c>
      <c r="G81" s="237">
        <v>279.85000000000002</v>
      </c>
      <c r="H81" s="214">
        <v>0</v>
      </c>
      <c r="I81" s="214">
        <v>0</v>
      </c>
      <c r="J81" s="214">
        <v>2</v>
      </c>
      <c r="K81" s="214">
        <v>279.85000000000002</v>
      </c>
      <c r="L81" s="214">
        <v>21</v>
      </c>
      <c r="M81" s="214">
        <v>338.61850000000004</v>
      </c>
      <c r="N81" s="213">
        <v>0</v>
      </c>
      <c r="O81" s="213">
        <v>0</v>
      </c>
      <c r="P81" s="213">
        <v>0</v>
      </c>
      <c r="Q81" s="213">
        <v>0</v>
      </c>
      <c r="R81" s="214"/>
      <c r="S81" s="214" t="s">
        <v>182</v>
      </c>
      <c r="T81" s="214" t="s">
        <v>182</v>
      </c>
      <c r="U81" s="214">
        <v>0</v>
      </c>
      <c r="V81" s="214">
        <v>0</v>
      </c>
      <c r="W81" s="214"/>
      <c r="X81" s="214" t="s">
        <v>357</v>
      </c>
      <c r="Y81" s="214" t="s">
        <v>184</v>
      </c>
      <c r="Z81" s="208"/>
      <c r="AA81" s="208"/>
      <c r="AB81" s="208"/>
      <c r="AC81" s="208"/>
      <c r="AD81" s="208"/>
      <c r="AE81" s="208"/>
      <c r="AF81" s="208"/>
      <c r="AG81" s="208" t="s">
        <v>358</v>
      </c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</row>
    <row r="82" spans="1:60" x14ac:dyDescent="0.2">
      <c r="A82" s="219" t="s">
        <v>177</v>
      </c>
      <c r="B82" s="220" t="s">
        <v>130</v>
      </c>
      <c r="C82" s="239" t="s">
        <v>131</v>
      </c>
      <c r="D82" s="221"/>
      <c r="E82" s="222"/>
      <c r="F82" s="223"/>
      <c r="G82" s="224">
        <v>348155.07</v>
      </c>
      <c r="H82" s="218"/>
      <c r="I82" s="218">
        <v>130383.96</v>
      </c>
      <c r="J82" s="218"/>
      <c r="K82" s="218">
        <v>217771.11</v>
      </c>
      <c r="L82" s="218"/>
      <c r="M82" s="218"/>
      <c r="N82" s="217"/>
      <c r="O82" s="217"/>
      <c r="P82" s="217"/>
      <c r="Q82" s="217"/>
      <c r="R82" s="218"/>
      <c r="S82" s="218"/>
      <c r="T82" s="218"/>
      <c r="U82" s="218"/>
      <c r="V82" s="218"/>
      <c r="W82" s="218"/>
      <c r="X82" s="218"/>
      <c r="Y82" s="218"/>
      <c r="AG82" t="s">
        <v>178</v>
      </c>
    </row>
    <row r="83" spans="1:60" ht="22.5" x14ac:dyDescent="0.2">
      <c r="A83" s="225">
        <v>31</v>
      </c>
      <c r="B83" s="226" t="s">
        <v>513</v>
      </c>
      <c r="C83" s="240" t="s">
        <v>514</v>
      </c>
      <c r="D83" s="227" t="s">
        <v>181</v>
      </c>
      <c r="E83" s="228">
        <v>114</v>
      </c>
      <c r="F83" s="229">
        <v>347.5</v>
      </c>
      <c r="G83" s="230">
        <v>39615</v>
      </c>
      <c r="H83" s="214">
        <v>199.96</v>
      </c>
      <c r="I83" s="214">
        <v>22795.440000000002</v>
      </c>
      <c r="J83" s="214">
        <v>147.54</v>
      </c>
      <c r="K83" s="214">
        <v>16819.559999999998</v>
      </c>
      <c r="L83" s="214">
        <v>21</v>
      </c>
      <c r="M83" s="214">
        <v>47934.15</v>
      </c>
      <c r="N83" s="213">
        <v>1.452E-2</v>
      </c>
      <c r="O83" s="213">
        <v>1.6552800000000001</v>
      </c>
      <c r="P83" s="213">
        <v>0</v>
      </c>
      <c r="Q83" s="213">
        <v>0</v>
      </c>
      <c r="R83" s="214"/>
      <c r="S83" s="214" t="s">
        <v>182</v>
      </c>
      <c r="T83" s="214" t="s">
        <v>182</v>
      </c>
      <c r="U83" s="214">
        <v>0.27</v>
      </c>
      <c r="V83" s="214">
        <v>30.78</v>
      </c>
      <c r="W83" s="214"/>
      <c r="X83" s="214" t="s">
        <v>183</v>
      </c>
      <c r="Y83" s="214" t="s">
        <v>184</v>
      </c>
      <c r="Z83" s="208"/>
      <c r="AA83" s="208"/>
      <c r="AB83" s="208"/>
      <c r="AC83" s="208"/>
      <c r="AD83" s="208"/>
      <c r="AE83" s="208"/>
      <c r="AF83" s="208"/>
      <c r="AG83" s="208" t="s">
        <v>185</v>
      </c>
      <c r="AH83" s="208"/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</row>
    <row r="84" spans="1:60" ht="22.5" outlineLevel="1" x14ac:dyDescent="0.2">
      <c r="A84" s="211"/>
      <c r="B84" s="212"/>
      <c r="C84" s="241" t="s">
        <v>489</v>
      </c>
      <c r="D84" s="215"/>
      <c r="E84" s="216">
        <v>114</v>
      </c>
      <c r="F84" s="214"/>
      <c r="G84" s="214"/>
      <c r="H84" s="214"/>
      <c r="I84" s="214"/>
      <c r="J84" s="214"/>
      <c r="K84" s="214"/>
      <c r="L84" s="214"/>
      <c r="M84" s="214"/>
      <c r="N84" s="213"/>
      <c r="O84" s="213"/>
      <c r="P84" s="213"/>
      <c r="Q84" s="213"/>
      <c r="R84" s="214"/>
      <c r="S84" s="214"/>
      <c r="T84" s="214"/>
      <c r="U84" s="214"/>
      <c r="V84" s="214"/>
      <c r="W84" s="214"/>
      <c r="X84" s="214"/>
      <c r="Y84" s="214"/>
      <c r="Z84" s="208"/>
      <c r="AA84" s="208"/>
      <c r="AB84" s="208"/>
      <c r="AC84" s="208"/>
      <c r="AD84" s="208"/>
      <c r="AE84" s="208"/>
      <c r="AF84" s="208"/>
      <c r="AG84" s="208" t="s">
        <v>187</v>
      </c>
      <c r="AH84" s="208">
        <v>0</v>
      </c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</row>
    <row r="85" spans="1:60" ht="22.5" x14ac:dyDescent="0.2">
      <c r="A85" s="225">
        <v>32</v>
      </c>
      <c r="B85" s="226" t="s">
        <v>515</v>
      </c>
      <c r="C85" s="240" t="s">
        <v>516</v>
      </c>
      <c r="D85" s="227" t="s">
        <v>181</v>
      </c>
      <c r="E85" s="228">
        <v>115.05</v>
      </c>
      <c r="F85" s="229">
        <v>160</v>
      </c>
      <c r="G85" s="230">
        <v>18408</v>
      </c>
      <c r="H85" s="214">
        <v>0</v>
      </c>
      <c r="I85" s="214">
        <v>0</v>
      </c>
      <c r="J85" s="214">
        <v>160</v>
      </c>
      <c r="K85" s="214">
        <v>18408</v>
      </c>
      <c r="L85" s="214">
        <v>21</v>
      </c>
      <c r="M85" s="214">
        <v>22273.68</v>
      </c>
      <c r="N85" s="213">
        <v>0</v>
      </c>
      <c r="O85" s="213">
        <v>0</v>
      </c>
      <c r="P85" s="213">
        <v>0</v>
      </c>
      <c r="Q85" s="213">
        <v>0</v>
      </c>
      <c r="R85" s="214"/>
      <c r="S85" s="214" t="s">
        <v>182</v>
      </c>
      <c r="T85" s="214" t="s">
        <v>182</v>
      </c>
      <c r="U85" s="214">
        <v>0.28999999999999998</v>
      </c>
      <c r="V85" s="214">
        <v>33.3645</v>
      </c>
      <c r="W85" s="214"/>
      <c r="X85" s="214" t="s">
        <v>183</v>
      </c>
      <c r="Y85" s="214" t="s">
        <v>184</v>
      </c>
      <c r="Z85" s="208"/>
      <c r="AA85" s="208"/>
      <c r="AB85" s="208"/>
      <c r="AC85" s="208"/>
      <c r="AD85" s="208"/>
      <c r="AE85" s="208"/>
      <c r="AF85" s="208"/>
      <c r="AG85" s="208" t="s">
        <v>185</v>
      </c>
      <c r="AH85" s="208"/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</row>
    <row r="86" spans="1:60" ht="33.75" outlineLevel="1" x14ac:dyDescent="0.2">
      <c r="A86" s="211"/>
      <c r="B86" s="212"/>
      <c r="C86" s="241" t="s">
        <v>517</v>
      </c>
      <c r="D86" s="215"/>
      <c r="E86" s="216">
        <v>109.05</v>
      </c>
      <c r="F86" s="214"/>
      <c r="G86" s="214"/>
      <c r="H86" s="214"/>
      <c r="I86" s="214"/>
      <c r="J86" s="214"/>
      <c r="K86" s="214"/>
      <c r="L86" s="214"/>
      <c r="M86" s="214"/>
      <c r="N86" s="213"/>
      <c r="O86" s="213"/>
      <c r="P86" s="213"/>
      <c r="Q86" s="213"/>
      <c r="R86" s="214"/>
      <c r="S86" s="214"/>
      <c r="T86" s="214"/>
      <c r="U86" s="214"/>
      <c r="V86" s="214"/>
      <c r="W86" s="214"/>
      <c r="X86" s="214"/>
      <c r="Y86" s="214"/>
      <c r="Z86" s="208"/>
      <c r="AA86" s="208"/>
      <c r="AB86" s="208"/>
      <c r="AC86" s="208"/>
      <c r="AD86" s="208"/>
      <c r="AE86" s="208"/>
      <c r="AF86" s="208"/>
      <c r="AG86" s="208" t="s">
        <v>187</v>
      </c>
      <c r="AH86" s="208">
        <v>0</v>
      </c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</row>
    <row r="87" spans="1:60" outlineLevel="2" x14ac:dyDescent="0.2">
      <c r="A87" s="211"/>
      <c r="B87" s="212"/>
      <c r="C87" s="241" t="s">
        <v>518</v>
      </c>
      <c r="D87" s="215"/>
      <c r="E87" s="216">
        <v>6</v>
      </c>
      <c r="F87" s="214"/>
      <c r="G87" s="214"/>
      <c r="H87" s="214"/>
      <c r="I87" s="214"/>
      <c r="J87" s="214"/>
      <c r="K87" s="214"/>
      <c r="L87" s="214"/>
      <c r="M87" s="214"/>
      <c r="N87" s="213"/>
      <c r="O87" s="213"/>
      <c r="P87" s="213"/>
      <c r="Q87" s="213"/>
      <c r="R87" s="214"/>
      <c r="S87" s="214"/>
      <c r="T87" s="214"/>
      <c r="U87" s="214"/>
      <c r="V87" s="214"/>
      <c r="W87" s="214"/>
      <c r="X87" s="214"/>
      <c r="Y87" s="214"/>
      <c r="Z87" s="208"/>
      <c r="AA87" s="208"/>
      <c r="AB87" s="208"/>
      <c r="AC87" s="208"/>
      <c r="AD87" s="208"/>
      <c r="AE87" s="208"/>
      <c r="AF87" s="208"/>
      <c r="AG87" s="208" t="s">
        <v>187</v>
      </c>
      <c r="AH87" s="208">
        <v>0</v>
      </c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  <c r="BF87" s="208"/>
      <c r="BG87" s="208"/>
      <c r="BH87" s="208"/>
    </row>
    <row r="88" spans="1:60" ht="22.5" x14ac:dyDescent="0.2">
      <c r="A88" s="225">
        <v>33</v>
      </c>
      <c r="B88" s="226" t="s">
        <v>515</v>
      </c>
      <c r="C88" s="240" t="s">
        <v>516</v>
      </c>
      <c r="D88" s="227" t="s">
        <v>181</v>
      </c>
      <c r="E88" s="228">
        <v>12</v>
      </c>
      <c r="F88" s="229">
        <v>160</v>
      </c>
      <c r="G88" s="230">
        <v>1920</v>
      </c>
      <c r="H88" s="214">
        <v>0</v>
      </c>
      <c r="I88" s="214">
        <v>0</v>
      </c>
      <c r="J88" s="214">
        <v>160</v>
      </c>
      <c r="K88" s="214">
        <v>1920</v>
      </c>
      <c r="L88" s="214">
        <v>21</v>
      </c>
      <c r="M88" s="214">
        <v>2323.1999999999998</v>
      </c>
      <c r="N88" s="213">
        <v>0</v>
      </c>
      <c r="O88" s="213">
        <v>0</v>
      </c>
      <c r="P88" s="213">
        <v>0</v>
      </c>
      <c r="Q88" s="213">
        <v>0</v>
      </c>
      <c r="R88" s="214"/>
      <c r="S88" s="214" t="s">
        <v>182</v>
      </c>
      <c r="T88" s="214" t="s">
        <v>182</v>
      </c>
      <c r="U88" s="214">
        <v>0.28999999999999998</v>
      </c>
      <c r="V88" s="214">
        <v>3.4799999999999995</v>
      </c>
      <c r="W88" s="214"/>
      <c r="X88" s="214" t="s">
        <v>183</v>
      </c>
      <c r="Y88" s="214" t="s">
        <v>184</v>
      </c>
      <c r="Z88" s="208"/>
      <c r="AA88" s="208"/>
      <c r="AB88" s="208"/>
      <c r="AC88" s="208"/>
      <c r="AD88" s="208"/>
      <c r="AE88" s="208"/>
      <c r="AF88" s="208"/>
      <c r="AG88" s="208" t="s">
        <v>185</v>
      </c>
      <c r="AH88" s="208"/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</row>
    <row r="89" spans="1:60" outlineLevel="1" x14ac:dyDescent="0.2">
      <c r="A89" s="211"/>
      <c r="B89" s="212"/>
      <c r="C89" s="241" t="s">
        <v>519</v>
      </c>
      <c r="D89" s="215"/>
      <c r="E89" s="216">
        <v>12</v>
      </c>
      <c r="F89" s="214"/>
      <c r="G89" s="214"/>
      <c r="H89" s="214"/>
      <c r="I89" s="214"/>
      <c r="J89" s="214"/>
      <c r="K89" s="214"/>
      <c r="L89" s="214"/>
      <c r="M89" s="214"/>
      <c r="N89" s="213"/>
      <c r="O89" s="213"/>
      <c r="P89" s="213"/>
      <c r="Q89" s="213"/>
      <c r="R89" s="214"/>
      <c r="S89" s="214"/>
      <c r="T89" s="214"/>
      <c r="U89" s="214"/>
      <c r="V89" s="214"/>
      <c r="W89" s="214"/>
      <c r="X89" s="214"/>
      <c r="Y89" s="214"/>
      <c r="Z89" s="208"/>
      <c r="AA89" s="208"/>
      <c r="AB89" s="208"/>
      <c r="AC89" s="208"/>
      <c r="AD89" s="208"/>
      <c r="AE89" s="208"/>
      <c r="AF89" s="208"/>
      <c r="AG89" s="208" t="s">
        <v>187</v>
      </c>
      <c r="AH89" s="208">
        <v>0</v>
      </c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</row>
    <row r="90" spans="1:60" ht="22.5" x14ac:dyDescent="0.2">
      <c r="A90" s="225">
        <v>34</v>
      </c>
      <c r="B90" s="226" t="s">
        <v>520</v>
      </c>
      <c r="C90" s="240" t="s">
        <v>521</v>
      </c>
      <c r="D90" s="227" t="s">
        <v>181</v>
      </c>
      <c r="E90" s="228">
        <v>108</v>
      </c>
      <c r="F90" s="229">
        <v>113</v>
      </c>
      <c r="G90" s="230">
        <v>12204</v>
      </c>
      <c r="H90" s="214">
        <v>55.45</v>
      </c>
      <c r="I90" s="214">
        <v>5988.6</v>
      </c>
      <c r="J90" s="214">
        <v>57.55</v>
      </c>
      <c r="K90" s="214">
        <v>6215.4</v>
      </c>
      <c r="L90" s="214">
        <v>21</v>
      </c>
      <c r="M90" s="214">
        <v>14766.84</v>
      </c>
      <c r="N90" s="213">
        <v>1.5499999999999999E-3</v>
      </c>
      <c r="O90" s="213">
        <v>0.16739999999999999</v>
      </c>
      <c r="P90" s="213">
        <v>0</v>
      </c>
      <c r="Q90" s="213">
        <v>0</v>
      </c>
      <c r="R90" s="214"/>
      <c r="S90" s="214" t="s">
        <v>182</v>
      </c>
      <c r="T90" s="214" t="s">
        <v>182</v>
      </c>
      <c r="U90" s="214">
        <v>0.1</v>
      </c>
      <c r="V90" s="214">
        <v>10.8</v>
      </c>
      <c r="W90" s="214"/>
      <c r="X90" s="214" t="s">
        <v>183</v>
      </c>
      <c r="Y90" s="214" t="s">
        <v>184</v>
      </c>
      <c r="Z90" s="208"/>
      <c r="AA90" s="208"/>
      <c r="AB90" s="208"/>
      <c r="AC90" s="208"/>
      <c r="AD90" s="208"/>
      <c r="AE90" s="208"/>
      <c r="AF90" s="208"/>
      <c r="AG90" s="208" t="s">
        <v>185</v>
      </c>
      <c r="AH90" s="208"/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  <c r="BF90" s="208"/>
      <c r="BG90" s="208"/>
      <c r="BH90" s="208"/>
    </row>
    <row r="91" spans="1:60" ht="22.5" outlineLevel="1" x14ac:dyDescent="0.2">
      <c r="A91" s="211"/>
      <c r="B91" s="212"/>
      <c r="C91" s="241" t="s">
        <v>522</v>
      </c>
      <c r="D91" s="215"/>
      <c r="E91" s="216">
        <v>108</v>
      </c>
      <c r="F91" s="214"/>
      <c r="G91" s="214"/>
      <c r="H91" s="214"/>
      <c r="I91" s="214"/>
      <c r="J91" s="214"/>
      <c r="K91" s="214"/>
      <c r="L91" s="214"/>
      <c r="M91" s="214"/>
      <c r="N91" s="213"/>
      <c r="O91" s="213"/>
      <c r="P91" s="213"/>
      <c r="Q91" s="213"/>
      <c r="R91" s="214"/>
      <c r="S91" s="214"/>
      <c r="T91" s="214"/>
      <c r="U91" s="214"/>
      <c r="V91" s="214"/>
      <c r="W91" s="214"/>
      <c r="X91" s="214"/>
      <c r="Y91" s="214"/>
      <c r="Z91" s="208"/>
      <c r="AA91" s="208"/>
      <c r="AB91" s="208"/>
      <c r="AC91" s="208"/>
      <c r="AD91" s="208"/>
      <c r="AE91" s="208"/>
      <c r="AF91" s="208"/>
      <c r="AG91" s="208" t="s">
        <v>187</v>
      </c>
      <c r="AH91" s="208">
        <v>0</v>
      </c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</row>
    <row r="92" spans="1:60" ht="33.75" x14ac:dyDescent="0.2">
      <c r="A92" s="225">
        <v>35</v>
      </c>
      <c r="B92" s="226" t="s">
        <v>523</v>
      </c>
      <c r="C92" s="240" t="s">
        <v>524</v>
      </c>
      <c r="D92" s="227" t="s">
        <v>181</v>
      </c>
      <c r="E92" s="228">
        <v>1.1200000000000001</v>
      </c>
      <c r="F92" s="229">
        <v>444.5</v>
      </c>
      <c r="G92" s="230">
        <v>497.84</v>
      </c>
      <c r="H92" s="214">
        <v>243.05</v>
      </c>
      <c r="I92" s="214">
        <v>272.21600000000007</v>
      </c>
      <c r="J92" s="214">
        <v>201.45</v>
      </c>
      <c r="K92" s="214">
        <v>225.624</v>
      </c>
      <c r="L92" s="214">
        <v>21</v>
      </c>
      <c r="M92" s="214">
        <v>602.38639999999998</v>
      </c>
      <c r="N92" s="213">
        <v>9.8099999999999993E-3</v>
      </c>
      <c r="O92" s="213">
        <v>1.0987200000000001E-2</v>
      </c>
      <c r="P92" s="213">
        <v>0</v>
      </c>
      <c r="Q92" s="213">
        <v>0</v>
      </c>
      <c r="R92" s="214"/>
      <c r="S92" s="214" t="s">
        <v>182</v>
      </c>
      <c r="T92" s="214" t="s">
        <v>182</v>
      </c>
      <c r="U92" s="214">
        <v>0.34</v>
      </c>
      <c r="V92" s="214">
        <v>0.38080000000000008</v>
      </c>
      <c r="W92" s="214"/>
      <c r="X92" s="214" t="s">
        <v>183</v>
      </c>
      <c r="Y92" s="214" t="s">
        <v>184</v>
      </c>
      <c r="Z92" s="208"/>
      <c r="AA92" s="208"/>
      <c r="AB92" s="208"/>
      <c r="AC92" s="208"/>
      <c r="AD92" s="208"/>
      <c r="AE92" s="208"/>
      <c r="AF92" s="208"/>
      <c r="AG92" s="208" t="s">
        <v>185</v>
      </c>
      <c r="AH92" s="208"/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</row>
    <row r="93" spans="1:60" outlineLevel="1" x14ac:dyDescent="0.2">
      <c r="A93" s="211"/>
      <c r="B93" s="212"/>
      <c r="C93" s="241" t="s">
        <v>525</v>
      </c>
      <c r="D93" s="215"/>
      <c r="E93" s="216">
        <v>1.1200000000000001</v>
      </c>
      <c r="F93" s="214"/>
      <c r="G93" s="214"/>
      <c r="H93" s="214"/>
      <c r="I93" s="214"/>
      <c r="J93" s="214"/>
      <c r="K93" s="214"/>
      <c r="L93" s="214"/>
      <c r="M93" s="214"/>
      <c r="N93" s="213"/>
      <c r="O93" s="213"/>
      <c r="P93" s="213"/>
      <c r="Q93" s="213"/>
      <c r="R93" s="214"/>
      <c r="S93" s="214"/>
      <c r="T93" s="214"/>
      <c r="U93" s="214"/>
      <c r="V93" s="214"/>
      <c r="W93" s="214"/>
      <c r="X93" s="214"/>
      <c r="Y93" s="214"/>
      <c r="Z93" s="208"/>
      <c r="AA93" s="208"/>
      <c r="AB93" s="208"/>
      <c r="AC93" s="208"/>
      <c r="AD93" s="208"/>
      <c r="AE93" s="208"/>
      <c r="AF93" s="208"/>
      <c r="AG93" s="208" t="s">
        <v>187</v>
      </c>
      <c r="AH93" s="208">
        <v>0</v>
      </c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  <c r="BF93" s="208"/>
      <c r="BG93" s="208"/>
      <c r="BH93" s="208"/>
    </row>
    <row r="94" spans="1:60" x14ac:dyDescent="0.2">
      <c r="A94" s="225">
        <v>36</v>
      </c>
      <c r="B94" s="226" t="s">
        <v>526</v>
      </c>
      <c r="C94" s="240" t="s">
        <v>527</v>
      </c>
      <c r="D94" s="227" t="s">
        <v>193</v>
      </c>
      <c r="E94" s="228">
        <v>17.8</v>
      </c>
      <c r="F94" s="229">
        <v>331</v>
      </c>
      <c r="G94" s="230">
        <v>5891.8</v>
      </c>
      <c r="H94" s="214">
        <v>10.77</v>
      </c>
      <c r="I94" s="214">
        <v>191.70599999999999</v>
      </c>
      <c r="J94" s="214">
        <v>320.23</v>
      </c>
      <c r="K94" s="214">
        <v>5700.094000000001</v>
      </c>
      <c r="L94" s="214">
        <v>21</v>
      </c>
      <c r="M94" s="214">
        <v>7129.0780000000004</v>
      </c>
      <c r="N94" s="213">
        <v>2.5500000000000002E-3</v>
      </c>
      <c r="O94" s="213">
        <v>4.5390000000000007E-2</v>
      </c>
      <c r="P94" s="213">
        <v>0</v>
      </c>
      <c r="Q94" s="213">
        <v>0</v>
      </c>
      <c r="R94" s="214"/>
      <c r="S94" s="214" t="s">
        <v>182</v>
      </c>
      <c r="T94" s="214" t="s">
        <v>182</v>
      </c>
      <c r="U94" s="214">
        <v>0.5</v>
      </c>
      <c r="V94" s="214">
        <v>8.9</v>
      </c>
      <c r="W94" s="214"/>
      <c r="X94" s="214" t="s">
        <v>183</v>
      </c>
      <c r="Y94" s="214" t="s">
        <v>184</v>
      </c>
      <c r="Z94" s="208"/>
      <c r="AA94" s="208"/>
      <c r="AB94" s="208"/>
      <c r="AC94" s="208"/>
      <c r="AD94" s="208"/>
      <c r="AE94" s="208"/>
      <c r="AF94" s="208"/>
      <c r="AG94" s="208" t="s">
        <v>185</v>
      </c>
      <c r="AH94" s="208"/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208"/>
      <c r="BE94" s="208"/>
      <c r="BF94" s="208"/>
      <c r="BG94" s="208"/>
      <c r="BH94" s="208"/>
    </row>
    <row r="95" spans="1:60" outlineLevel="1" x14ac:dyDescent="0.2">
      <c r="A95" s="211"/>
      <c r="B95" s="212"/>
      <c r="C95" s="241" t="s">
        <v>528</v>
      </c>
      <c r="D95" s="215"/>
      <c r="E95" s="216">
        <v>17.8</v>
      </c>
      <c r="F95" s="214"/>
      <c r="G95" s="214"/>
      <c r="H95" s="214"/>
      <c r="I95" s="214"/>
      <c r="J95" s="214"/>
      <c r="K95" s="214"/>
      <c r="L95" s="214"/>
      <c r="M95" s="214"/>
      <c r="N95" s="213"/>
      <c r="O95" s="213"/>
      <c r="P95" s="213"/>
      <c r="Q95" s="213"/>
      <c r="R95" s="214"/>
      <c r="S95" s="214"/>
      <c r="T95" s="214"/>
      <c r="U95" s="214"/>
      <c r="V95" s="214"/>
      <c r="W95" s="214"/>
      <c r="X95" s="214"/>
      <c r="Y95" s="214"/>
      <c r="Z95" s="208"/>
      <c r="AA95" s="208"/>
      <c r="AB95" s="208"/>
      <c r="AC95" s="208"/>
      <c r="AD95" s="208"/>
      <c r="AE95" s="208"/>
      <c r="AF95" s="208"/>
      <c r="AG95" s="208" t="s">
        <v>187</v>
      </c>
      <c r="AH95" s="208">
        <v>0</v>
      </c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  <c r="BF95" s="208"/>
      <c r="BG95" s="208"/>
      <c r="BH95" s="208"/>
    </row>
    <row r="96" spans="1:60" x14ac:dyDescent="0.2">
      <c r="A96" s="225">
        <v>37</v>
      </c>
      <c r="B96" s="226" t="s">
        <v>526</v>
      </c>
      <c r="C96" s="240" t="s">
        <v>527</v>
      </c>
      <c r="D96" s="227" t="s">
        <v>193</v>
      </c>
      <c r="E96" s="228">
        <v>448.4</v>
      </c>
      <c r="F96" s="229">
        <v>331</v>
      </c>
      <c r="G96" s="230">
        <v>148420.4</v>
      </c>
      <c r="H96" s="214">
        <v>10.77</v>
      </c>
      <c r="I96" s="214">
        <v>4829.2679999999991</v>
      </c>
      <c r="J96" s="214">
        <v>320.23</v>
      </c>
      <c r="K96" s="214">
        <v>143591.13200000001</v>
      </c>
      <c r="L96" s="214">
        <v>21</v>
      </c>
      <c r="M96" s="214">
        <v>179588.68399999998</v>
      </c>
      <c r="N96" s="213">
        <v>2.5500000000000002E-3</v>
      </c>
      <c r="O96" s="213">
        <v>1.1434200000000001</v>
      </c>
      <c r="P96" s="213">
        <v>0</v>
      </c>
      <c r="Q96" s="213">
        <v>0</v>
      </c>
      <c r="R96" s="214"/>
      <c r="S96" s="214" t="s">
        <v>182</v>
      </c>
      <c r="T96" s="214" t="s">
        <v>182</v>
      </c>
      <c r="U96" s="214">
        <v>0.5</v>
      </c>
      <c r="V96" s="214">
        <v>224.2</v>
      </c>
      <c r="W96" s="214"/>
      <c r="X96" s="214" t="s">
        <v>183</v>
      </c>
      <c r="Y96" s="214" t="s">
        <v>184</v>
      </c>
      <c r="Z96" s="208"/>
      <c r="AA96" s="208"/>
      <c r="AB96" s="208"/>
      <c r="AC96" s="208"/>
      <c r="AD96" s="208"/>
      <c r="AE96" s="208"/>
      <c r="AF96" s="208"/>
      <c r="AG96" s="208" t="s">
        <v>185</v>
      </c>
      <c r="AH96" s="208"/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  <c r="BF96" s="208"/>
      <c r="BG96" s="208"/>
      <c r="BH96" s="208"/>
    </row>
    <row r="97" spans="1:60" outlineLevel="1" x14ac:dyDescent="0.2">
      <c r="A97" s="211"/>
      <c r="B97" s="212"/>
      <c r="C97" s="241" t="s">
        <v>529</v>
      </c>
      <c r="D97" s="215"/>
      <c r="E97" s="216">
        <v>236</v>
      </c>
      <c r="F97" s="214"/>
      <c r="G97" s="214"/>
      <c r="H97" s="214"/>
      <c r="I97" s="214"/>
      <c r="J97" s="214"/>
      <c r="K97" s="214"/>
      <c r="L97" s="214"/>
      <c r="M97" s="214"/>
      <c r="N97" s="213"/>
      <c r="O97" s="213"/>
      <c r="P97" s="213"/>
      <c r="Q97" s="213"/>
      <c r="R97" s="214"/>
      <c r="S97" s="214"/>
      <c r="T97" s="214"/>
      <c r="U97" s="214"/>
      <c r="V97" s="214"/>
      <c r="W97" s="214"/>
      <c r="X97" s="214"/>
      <c r="Y97" s="214"/>
      <c r="Z97" s="208"/>
      <c r="AA97" s="208"/>
      <c r="AB97" s="208"/>
      <c r="AC97" s="208"/>
      <c r="AD97" s="208"/>
      <c r="AE97" s="208"/>
      <c r="AF97" s="208"/>
      <c r="AG97" s="208" t="s">
        <v>187</v>
      </c>
      <c r="AH97" s="208">
        <v>0</v>
      </c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  <c r="BF97" s="208"/>
      <c r="BG97" s="208"/>
      <c r="BH97" s="208"/>
    </row>
    <row r="98" spans="1:60" outlineLevel="2" x14ac:dyDescent="0.2">
      <c r="A98" s="211"/>
      <c r="B98" s="212"/>
      <c r="C98" s="241" t="s">
        <v>530</v>
      </c>
      <c r="D98" s="215"/>
      <c r="E98" s="216">
        <v>212.4</v>
      </c>
      <c r="F98" s="214"/>
      <c r="G98" s="214"/>
      <c r="H98" s="214"/>
      <c r="I98" s="214"/>
      <c r="J98" s="214"/>
      <c r="K98" s="214"/>
      <c r="L98" s="214"/>
      <c r="M98" s="214"/>
      <c r="N98" s="213"/>
      <c r="O98" s="213"/>
      <c r="P98" s="213"/>
      <c r="Q98" s="213"/>
      <c r="R98" s="214"/>
      <c r="S98" s="214"/>
      <c r="T98" s="214"/>
      <c r="U98" s="214"/>
      <c r="V98" s="214"/>
      <c r="W98" s="214"/>
      <c r="X98" s="214"/>
      <c r="Y98" s="214"/>
      <c r="Z98" s="208"/>
      <c r="AA98" s="208"/>
      <c r="AB98" s="208"/>
      <c r="AC98" s="208"/>
      <c r="AD98" s="208"/>
      <c r="AE98" s="208"/>
      <c r="AF98" s="208"/>
      <c r="AG98" s="208" t="s">
        <v>187</v>
      </c>
      <c r="AH98" s="208">
        <v>0</v>
      </c>
      <c r="AI98" s="208"/>
      <c r="AJ98" s="208"/>
      <c r="AK98" s="208"/>
      <c r="AL98" s="208"/>
      <c r="AM98" s="208"/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208"/>
      <c r="BE98" s="208"/>
      <c r="BF98" s="208"/>
      <c r="BG98" s="208"/>
      <c r="BH98" s="208"/>
    </row>
    <row r="99" spans="1:60" x14ac:dyDescent="0.2">
      <c r="A99" s="225">
        <v>38</v>
      </c>
      <c r="B99" s="226" t="s">
        <v>531</v>
      </c>
      <c r="C99" s="240" t="s">
        <v>532</v>
      </c>
      <c r="D99" s="227" t="s">
        <v>202</v>
      </c>
      <c r="E99" s="228">
        <v>3.0043199999999999</v>
      </c>
      <c r="F99" s="229">
        <v>1935</v>
      </c>
      <c r="G99" s="230">
        <v>5813.36</v>
      </c>
      <c r="H99" s="214">
        <v>1935</v>
      </c>
      <c r="I99" s="214">
        <v>5813.3591999999999</v>
      </c>
      <c r="J99" s="214">
        <v>0</v>
      </c>
      <c r="K99" s="214">
        <v>0</v>
      </c>
      <c r="L99" s="214">
        <v>21</v>
      </c>
      <c r="M99" s="214">
        <v>7034.1655999999994</v>
      </c>
      <c r="N99" s="213">
        <v>2.9100000000000001E-2</v>
      </c>
      <c r="O99" s="213">
        <v>8.7425712000000003E-2</v>
      </c>
      <c r="P99" s="213">
        <v>0</v>
      </c>
      <c r="Q99" s="213">
        <v>0</v>
      </c>
      <c r="R99" s="214"/>
      <c r="S99" s="214" t="s">
        <v>182</v>
      </c>
      <c r="T99" s="214" t="s">
        <v>225</v>
      </c>
      <c r="U99" s="214">
        <v>0</v>
      </c>
      <c r="V99" s="214">
        <v>0</v>
      </c>
      <c r="W99" s="214"/>
      <c r="X99" s="214" t="s">
        <v>183</v>
      </c>
      <c r="Y99" s="214" t="s">
        <v>184</v>
      </c>
      <c r="Z99" s="208"/>
      <c r="AA99" s="208"/>
      <c r="AB99" s="208"/>
      <c r="AC99" s="208"/>
      <c r="AD99" s="208"/>
      <c r="AE99" s="208"/>
      <c r="AF99" s="208"/>
      <c r="AG99" s="208" t="s">
        <v>185</v>
      </c>
      <c r="AH99" s="208"/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208"/>
      <c r="BA99" s="208"/>
      <c r="BB99" s="208"/>
      <c r="BC99" s="208"/>
      <c r="BD99" s="208"/>
      <c r="BE99" s="208"/>
      <c r="BF99" s="208"/>
      <c r="BG99" s="208"/>
      <c r="BH99" s="208"/>
    </row>
    <row r="100" spans="1:60" outlineLevel="1" x14ac:dyDescent="0.2">
      <c r="A100" s="211"/>
      <c r="B100" s="212"/>
      <c r="C100" s="241" t="s">
        <v>533</v>
      </c>
      <c r="D100" s="215"/>
      <c r="E100" s="216">
        <v>1.1968700000000001</v>
      </c>
      <c r="F100" s="214"/>
      <c r="G100" s="214"/>
      <c r="H100" s="214"/>
      <c r="I100" s="214"/>
      <c r="J100" s="214"/>
      <c r="K100" s="214"/>
      <c r="L100" s="214"/>
      <c r="M100" s="214"/>
      <c r="N100" s="213"/>
      <c r="O100" s="213"/>
      <c r="P100" s="213"/>
      <c r="Q100" s="213"/>
      <c r="R100" s="214"/>
      <c r="S100" s="214"/>
      <c r="T100" s="214"/>
      <c r="U100" s="214"/>
      <c r="V100" s="214"/>
      <c r="W100" s="214"/>
      <c r="X100" s="214"/>
      <c r="Y100" s="214"/>
      <c r="Z100" s="208"/>
      <c r="AA100" s="208"/>
      <c r="AB100" s="208"/>
      <c r="AC100" s="208"/>
      <c r="AD100" s="208"/>
      <c r="AE100" s="208"/>
      <c r="AF100" s="208"/>
      <c r="AG100" s="208" t="s">
        <v>187</v>
      </c>
      <c r="AH100" s="208">
        <v>5</v>
      </c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  <c r="BF100" s="208"/>
      <c r="BG100" s="208"/>
      <c r="BH100" s="208"/>
    </row>
    <row r="101" spans="1:60" outlineLevel="2" x14ac:dyDescent="0.2">
      <c r="A101" s="211"/>
      <c r="B101" s="212"/>
      <c r="C101" s="241" t="s">
        <v>534</v>
      </c>
      <c r="D101" s="215"/>
      <c r="E101" s="216">
        <v>1.7369600000000001</v>
      </c>
      <c r="F101" s="214"/>
      <c r="G101" s="214"/>
      <c r="H101" s="214"/>
      <c r="I101" s="214"/>
      <c r="J101" s="214"/>
      <c r="K101" s="214"/>
      <c r="L101" s="214"/>
      <c r="M101" s="214"/>
      <c r="N101" s="213"/>
      <c r="O101" s="213"/>
      <c r="P101" s="213"/>
      <c r="Q101" s="213"/>
      <c r="R101" s="214"/>
      <c r="S101" s="214"/>
      <c r="T101" s="214"/>
      <c r="U101" s="214"/>
      <c r="V101" s="214"/>
      <c r="W101" s="214"/>
      <c r="X101" s="214"/>
      <c r="Y101" s="214"/>
      <c r="Z101" s="208"/>
      <c r="AA101" s="208"/>
      <c r="AB101" s="208"/>
      <c r="AC101" s="208"/>
      <c r="AD101" s="208"/>
      <c r="AE101" s="208"/>
      <c r="AF101" s="208"/>
      <c r="AG101" s="208" t="s">
        <v>187</v>
      </c>
      <c r="AH101" s="208">
        <v>5</v>
      </c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  <c r="BF101" s="208"/>
      <c r="BG101" s="208"/>
      <c r="BH101" s="208"/>
    </row>
    <row r="102" spans="1:60" outlineLevel="2" x14ac:dyDescent="0.2">
      <c r="A102" s="211"/>
      <c r="B102" s="212"/>
      <c r="C102" s="241" t="s">
        <v>535</v>
      </c>
      <c r="D102" s="215"/>
      <c r="E102" s="216">
        <v>7.0489999999999997E-2</v>
      </c>
      <c r="F102" s="214"/>
      <c r="G102" s="214"/>
      <c r="H102" s="214"/>
      <c r="I102" s="214"/>
      <c r="J102" s="214"/>
      <c r="K102" s="214"/>
      <c r="L102" s="214"/>
      <c r="M102" s="214"/>
      <c r="N102" s="213"/>
      <c r="O102" s="213"/>
      <c r="P102" s="213"/>
      <c r="Q102" s="213"/>
      <c r="R102" s="214"/>
      <c r="S102" s="214"/>
      <c r="T102" s="214"/>
      <c r="U102" s="214"/>
      <c r="V102" s="214"/>
      <c r="W102" s="214"/>
      <c r="X102" s="214"/>
      <c r="Y102" s="214"/>
      <c r="Z102" s="208"/>
      <c r="AA102" s="208"/>
      <c r="AB102" s="208"/>
      <c r="AC102" s="208"/>
      <c r="AD102" s="208"/>
      <c r="AE102" s="208"/>
      <c r="AF102" s="208"/>
      <c r="AG102" s="208" t="s">
        <v>187</v>
      </c>
      <c r="AH102" s="208">
        <v>5</v>
      </c>
      <c r="AI102" s="208"/>
      <c r="AJ102" s="208"/>
      <c r="AK102" s="208"/>
      <c r="AL102" s="208"/>
      <c r="AM102" s="208"/>
      <c r="AN102" s="208"/>
      <c r="AO102" s="208"/>
      <c r="AP102" s="208"/>
      <c r="AQ102" s="208"/>
      <c r="AR102" s="208"/>
      <c r="AS102" s="208"/>
      <c r="AT102" s="208"/>
      <c r="AU102" s="208"/>
      <c r="AV102" s="208"/>
      <c r="AW102" s="208"/>
      <c r="AX102" s="208"/>
      <c r="AY102" s="208"/>
      <c r="AZ102" s="208"/>
      <c r="BA102" s="208"/>
      <c r="BB102" s="208"/>
      <c r="BC102" s="208"/>
      <c r="BD102" s="208"/>
      <c r="BE102" s="208"/>
      <c r="BF102" s="208"/>
      <c r="BG102" s="208"/>
      <c r="BH102" s="208"/>
    </row>
    <row r="103" spans="1:60" ht="22.5" x14ac:dyDescent="0.2">
      <c r="A103" s="225">
        <v>39</v>
      </c>
      <c r="B103" s="226" t="s">
        <v>536</v>
      </c>
      <c r="C103" s="240" t="s">
        <v>537</v>
      </c>
      <c r="D103" s="227" t="s">
        <v>202</v>
      </c>
      <c r="E103" s="228">
        <v>7.0489999999999997E-2</v>
      </c>
      <c r="F103" s="229">
        <v>12960</v>
      </c>
      <c r="G103" s="230">
        <v>913.55</v>
      </c>
      <c r="H103" s="214">
        <v>12960</v>
      </c>
      <c r="I103" s="214">
        <v>913.55039999999997</v>
      </c>
      <c r="J103" s="214">
        <v>0</v>
      </c>
      <c r="K103" s="214">
        <v>0</v>
      </c>
      <c r="L103" s="214">
        <v>21</v>
      </c>
      <c r="M103" s="214">
        <v>1105.3954999999999</v>
      </c>
      <c r="N103" s="213">
        <v>0.5</v>
      </c>
      <c r="O103" s="213">
        <v>3.5244999999999999E-2</v>
      </c>
      <c r="P103" s="213">
        <v>0</v>
      </c>
      <c r="Q103" s="213">
        <v>0</v>
      </c>
      <c r="R103" s="214" t="s">
        <v>386</v>
      </c>
      <c r="S103" s="214" t="s">
        <v>182</v>
      </c>
      <c r="T103" s="214" t="s">
        <v>182</v>
      </c>
      <c r="U103" s="214">
        <v>0</v>
      </c>
      <c r="V103" s="214">
        <v>0</v>
      </c>
      <c r="W103" s="214"/>
      <c r="X103" s="214" t="s">
        <v>375</v>
      </c>
      <c r="Y103" s="214" t="s">
        <v>184</v>
      </c>
      <c r="Z103" s="208"/>
      <c r="AA103" s="208"/>
      <c r="AB103" s="208"/>
      <c r="AC103" s="208"/>
      <c r="AD103" s="208"/>
      <c r="AE103" s="208"/>
      <c r="AF103" s="208"/>
      <c r="AG103" s="208" t="s">
        <v>376</v>
      </c>
      <c r="AH103" s="208"/>
      <c r="AI103" s="208"/>
      <c r="AJ103" s="208"/>
      <c r="AK103" s="208"/>
      <c r="AL103" s="208"/>
      <c r="AM103" s="208"/>
      <c r="AN103" s="208"/>
      <c r="AO103" s="208"/>
      <c r="AP103" s="208"/>
      <c r="AQ103" s="208"/>
      <c r="AR103" s="208"/>
      <c r="AS103" s="208"/>
      <c r="AT103" s="208"/>
      <c r="AU103" s="208"/>
      <c r="AV103" s="208"/>
      <c r="AW103" s="208"/>
      <c r="AX103" s="208"/>
      <c r="AY103" s="208"/>
      <c r="AZ103" s="208"/>
      <c r="BA103" s="208"/>
      <c r="BB103" s="208"/>
      <c r="BC103" s="208"/>
      <c r="BD103" s="208"/>
      <c r="BE103" s="208"/>
      <c r="BF103" s="208"/>
      <c r="BG103" s="208"/>
      <c r="BH103" s="208"/>
    </row>
    <row r="104" spans="1:60" ht="22.5" outlineLevel="1" x14ac:dyDescent="0.2">
      <c r="A104" s="211"/>
      <c r="B104" s="212"/>
      <c r="C104" s="241" t="s">
        <v>538</v>
      </c>
      <c r="D104" s="215"/>
      <c r="E104" s="216">
        <v>6.4079999999999998E-2</v>
      </c>
      <c r="F104" s="214"/>
      <c r="G104" s="214"/>
      <c r="H104" s="214"/>
      <c r="I104" s="214"/>
      <c r="J104" s="214"/>
      <c r="K104" s="214"/>
      <c r="L104" s="214"/>
      <c r="M104" s="214"/>
      <c r="N104" s="213"/>
      <c r="O104" s="213"/>
      <c r="P104" s="213"/>
      <c r="Q104" s="213"/>
      <c r="R104" s="214"/>
      <c r="S104" s="214"/>
      <c r="T104" s="214"/>
      <c r="U104" s="214"/>
      <c r="V104" s="214"/>
      <c r="W104" s="214"/>
      <c r="X104" s="214"/>
      <c r="Y104" s="214"/>
      <c r="Z104" s="208"/>
      <c r="AA104" s="208"/>
      <c r="AB104" s="208"/>
      <c r="AC104" s="208"/>
      <c r="AD104" s="208"/>
      <c r="AE104" s="208"/>
      <c r="AF104" s="208"/>
      <c r="AG104" s="208" t="s">
        <v>187</v>
      </c>
      <c r="AH104" s="208">
        <v>0</v>
      </c>
      <c r="AI104" s="208"/>
      <c r="AJ104" s="208"/>
      <c r="AK104" s="208"/>
      <c r="AL104" s="208"/>
      <c r="AM104" s="208"/>
      <c r="AN104" s="208"/>
      <c r="AO104" s="208"/>
      <c r="AP104" s="208"/>
      <c r="AQ104" s="208"/>
      <c r="AR104" s="208"/>
      <c r="AS104" s="208"/>
      <c r="AT104" s="208"/>
      <c r="AU104" s="208"/>
      <c r="AV104" s="208"/>
      <c r="AW104" s="208"/>
      <c r="AX104" s="208"/>
      <c r="AY104" s="208"/>
      <c r="AZ104" s="208"/>
      <c r="BA104" s="208"/>
      <c r="BB104" s="208"/>
      <c r="BC104" s="208"/>
      <c r="BD104" s="208"/>
      <c r="BE104" s="208"/>
      <c r="BF104" s="208"/>
      <c r="BG104" s="208"/>
      <c r="BH104" s="208"/>
    </row>
    <row r="105" spans="1:60" outlineLevel="2" x14ac:dyDescent="0.2">
      <c r="A105" s="211"/>
      <c r="B105" s="212"/>
      <c r="C105" s="249" t="s">
        <v>388</v>
      </c>
      <c r="D105" s="246"/>
      <c r="E105" s="247">
        <v>6.4099999999999999E-3</v>
      </c>
      <c r="F105" s="214"/>
      <c r="G105" s="214"/>
      <c r="H105" s="214"/>
      <c r="I105" s="214"/>
      <c r="J105" s="214"/>
      <c r="K105" s="214"/>
      <c r="L105" s="214"/>
      <c r="M105" s="214"/>
      <c r="N105" s="213"/>
      <c r="O105" s="213"/>
      <c r="P105" s="213"/>
      <c r="Q105" s="213"/>
      <c r="R105" s="214"/>
      <c r="S105" s="214"/>
      <c r="T105" s="214"/>
      <c r="U105" s="214"/>
      <c r="V105" s="214"/>
      <c r="W105" s="214"/>
      <c r="X105" s="214"/>
      <c r="Y105" s="214"/>
      <c r="Z105" s="208"/>
      <c r="AA105" s="208"/>
      <c r="AB105" s="208"/>
      <c r="AC105" s="208"/>
      <c r="AD105" s="208"/>
      <c r="AE105" s="208"/>
      <c r="AF105" s="208"/>
      <c r="AG105" s="208" t="s">
        <v>187</v>
      </c>
      <c r="AH105" s="208">
        <v>4</v>
      </c>
      <c r="AI105" s="208"/>
      <c r="AJ105" s="208"/>
      <c r="AK105" s="208"/>
      <c r="AL105" s="208"/>
      <c r="AM105" s="208"/>
      <c r="AN105" s="208"/>
      <c r="AO105" s="208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208"/>
      <c r="BA105" s="208"/>
      <c r="BB105" s="208"/>
      <c r="BC105" s="208"/>
      <c r="BD105" s="208"/>
      <c r="BE105" s="208"/>
      <c r="BF105" s="208"/>
      <c r="BG105" s="208"/>
      <c r="BH105" s="208"/>
    </row>
    <row r="106" spans="1:60" ht="22.5" x14ac:dyDescent="0.2">
      <c r="A106" s="225">
        <v>40</v>
      </c>
      <c r="B106" s="226" t="s">
        <v>539</v>
      </c>
      <c r="C106" s="240" t="s">
        <v>540</v>
      </c>
      <c r="D106" s="227" t="s">
        <v>202</v>
      </c>
      <c r="E106" s="228">
        <v>1.1968700000000001</v>
      </c>
      <c r="F106" s="229">
        <v>12960</v>
      </c>
      <c r="G106" s="230">
        <v>15511.44</v>
      </c>
      <c r="H106" s="214">
        <v>12960</v>
      </c>
      <c r="I106" s="214">
        <v>15511.435200000002</v>
      </c>
      <c r="J106" s="214">
        <v>0</v>
      </c>
      <c r="K106" s="214">
        <v>0</v>
      </c>
      <c r="L106" s="214">
        <v>21</v>
      </c>
      <c r="M106" s="214">
        <v>18768.842400000001</v>
      </c>
      <c r="N106" s="213">
        <v>0.5</v>
      </c>
      <c r="O106" s="213">
        <v>0.59843500000000005</v>
      </c>
      <c r="P106" s="213">
        <v>0</v>
      </c>
      <c r="Q106" s="213">
        <v>0</v>
      </c>
      <c r="R106" s="214"/>
      <c r="S106" s="214" t="s">
        <v>224</v>
      </c>
      <c r="T106" s="214" t="s">
        <v>182</v>
      </c>
      <c r="U106" s="214">
        <v>0</v>
      </c>
      <c r="V106" s="214">
        <v>0</v>
      </c>
      <c r="W106" s="214"/>
      <c r="X106" s="214" t="s">
        <v>375</v>
      </c>
      <c r="Y106" s="214" t="s">
        <v>184</v>
      </c>
      <c r="Z106" s="208"/>
      <c r="AA106" s="208"/>
      <c r="AB106" s="208"/>
      <c r="AC106" s="208"/>
      <c r="AD106" s="208"/>
      <c r="AE106" s="208"/>
      <c r="AF106" s="208"/>
      <c r="AG106" s="208" t="s">
        <v>376</v>
      </c>
      <c r="AH106" s="208"/>
      <c r="AI106" s="208"/>
      <c r="AJ106" s="208"/>
      <c r="AK106" s="208"/>
      <c r="AL106" s="208"/>
      <c r="AM106" s="208"/>
      <c r="AN106" s="208"/>
      <c r="AO106" s="208"/>
      <c r="AP106" s="208"/>
      <c r="AQ106" s="208"/>
      <c r="AR106" s="208"/>
      <c r="AS106" s="208"/>
      <c r="AT106" s="208"/>
      <c r="AU106" s="208"/>
      <c r="AV106" s="208"/>
      <c r="AW106" s="208"/>
      <c r="AX106" s="208"/>
      <c r="AY106" s="208"/>
      <c r="AZ106" s="208"/>
      <c r="BA106" s="208"/>
      <c r="BB106" s="208"/>
      <c r="BC106" s="208"/>
      <c r="BD106" s="208"/>
      <c r="BE106" s="208"/>
      <c r="BF106" s="208"/>
      <c r="BG106" s="208"/>
      <c r="BH106" s="208"/>
    </row>
    <row r="107" spans="1:60" outlineLevel="1" x14ac:dyDescent="0.2">
      <c r="A107" s="211"/>
      <c r="B107" s="212"/>
      <c r="C107" s="241" t="s">
        <v>541</v>
      </c>
      <c r="D107" s="215"/>
      <c r="E107" s="216">
        <v>1.0407599999999999</v>
      </c>
      <c r="F107" s="214"/>
      <c r="G107" s="214"/>
      <c r="H107" s="214"/>
      <c r="I107" s="214"/>
      <c r="J107" s="214"/>
      <c r="K107" s="214"/>
      <c r="L107" s="214"/>
      <c r="M107" s="214"/>
      <c r="N107" s="213"/>
      <c r="O107" s="213"/>
      <c r="P107" s="213"/>
      <c r="Q107" s="213"/>
      <c r="R107" s="214"/>
      <c r="S107" s="214"/>
      <c r="T107" s="214"/>
      <c r="U107" s="214"/>
      <c r="V107" s="214"/>
      <c r="W107" s="214"/>
      <c r="X107" s="214"/>
      <c r="Y107" s="214"/>
      <c r="Z107" s="208"/>
      <c r="AA107" s="208"/>
      <c r="AB107" s="208"/>
      <c r="AC107" s="208"/>
      <c r="AD107" s="208"/>
      <c r="AE107" s="208"/>
      <c r="AF107" s="208"/>
      <c r="AG107" s="208" t="s">
        <v>187</v>
      </c>
      <c r="AH107" s="208">
        <v>0</v>
      </c>
      <c r="AI107" s="208"/>
      <c r="AJ107" s="208"/>
      <c r="AK107" s="208"/>
      <c r="AL107" s="208"/>
      <c r="AM107" s="208"/>
      <c r="AN107" s="208"/>
      <c r="AO107" s="208"/>
      <c r="AP107" s="208"/>
      <c r="AQ107" s="208"/>
      <c r="AR107" s="208"/>
      <c r="AS107" s="208"/>
      <c r="AT107" s="208"/>
      <c r="AU107" s="208"/>
      <c r="AV107" s="208"/>
      <c r="AW107" s="208"/>
      <c r="AX107" s="208"/>
      <c r="AY107" s="208"/>
      <c r="AZ107" s="208"/>
      <c r="BA107" s="208"/>
      <c r="BB107" s="208"/>
      <c r="BC107" s="208"/>
      <c r="BD107" s="208"/>
      <c r="BE107" s="208"/>
      <c r="BF107" s="208"/>
      <c r="BG107" s="208"/>
      <c r="BH107" s="208"/>
    </row>
    <row r="108" spans="1:60" outlineLevel="2" x14ac:dyDescent="0.2">
      <c r="A108" s="211"/>
      <c r="B108" s="212"/>
      <c r="C108" s="249" t="s">
        <v>542</v>
      </c>
      <c r="D108" s="246"/>
      <c r="E108" s="247">
        <v>0.15611</v>
      </c>
      <c r="F108" s="214"/>
      <c r="G108" s="214"/>
      <c r="H108" s="214"/>
      <c r="I108" s="214"/>
      <c r="J108" s="214"/>
      <c r="K108" s="214"/>
      <c r="L108" s="214"/>
      <c r="M108" s="214"/>
      <c r="N108" s="213"/>
      <c r="O108" s="213"/>
      <c r="P108" s="213"/>
      <c r="Q108" s="213"/>
      <c r="R108" s="214"/>
      <c r="S108" s="214"/>
      <c r="T108" s="214"/>
      <c r="U108" s="214"/>
      <c r="V108" s="214"/>
      <c r="W108" s="214"/>
      <c r="X108" s="214"/>
      <c r="Y108" s="214"/>
      <c r="Z108" s="208"/>
      <c r="AA108" s="208"/>
      <c r="AB108" s="208"/>
      <c r="AC108" s="208"/>
      <c r="AD108" s="208"/>
      <c r="AE108" s="208"/>
      <c r="AF108" s="208"/>
      <c r="AG108" s="208" t="s">
        <v>187</v>
      </c>
      <c r="AH108" s="208">
        <v>4</v>
      </c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  <c r="AX108" s="208"/>
      <c r="AY108" s="208"/>
      <c r="AZ108" s="208"/>
      <c r="BA108" s="208"/>
      <c r="BB108" s="208"/>
      <c r="BC108" s="208"/>
      <c r="BD108" s="208"/>
      <c r="BE108" s="208"/>
      <c r="BF108" s="208"/>
      <c r="BG108" s="208"/>
      <c r="BH108" s="208"/>
    </row>
    <row r="109" spans="1:60" ht="22.5" x14ac:dyDescent="0.2">
      <c r="A109" s="225">
        <v>41</v>
      </c>
      <c r="B109" s="226" t="s">
        <v>543</v>
      </c>
      <c r="C109" s="240" t="s">
        <v>544</v>
      </c>
      <c r="D109" s="227" t="s">
        <v>202</v>
      </c>
      <c r="E109" s="228">
        <v>1.7369600000000001</v>
      </c>
      <c r="F109" s="229">
        <v>12960</v>
      </c>
      <c r="G109" s="230">
        <v>22511</v>
      </c>
      <c r="H109" s="214">
        <v>12960</v>
      </c>
      <c r="I109" s="214">
        <v>22511.0016</v>
      </c>
      <c r="J109" s="214">
        <v>0</v>
      </c>
      <c r="K109" s="214">
        <v>0</v>
      </c>
      <c r="L109" s="214">
        <v>21</v>
      </c>
      <c r="M109" s="214">
        <v>27238.31</v>
      </c>
      <c r="N109" s="213">
        <v>0.5</v>
      </c>
      <c r="O109" s="213">
        <v>0.86848000000000003</v>
      </c>
      <c r="P109" s="213">
        <v>0</v>
      </c>
      <c r="Q109" s="213">
        <v>0</v>
      </c>
      <c r="R109" s="214" t="s">
        <v>386</v>
      </c>
      <c r="S109" s="214" t="s">
        <v>182</v>
      </c>
      <c r="T109" s="214" t="s">
        <v>182</v>
      </c>
      <c r="U109" s="214">
        <v>0</v>
      </c>
      <c r="V109" s="214">
        <v>0</v>
      </c>
      <c r="W109" s="214"/>
      <c r="X109" s="214" t="s">
        <v>375</v>
      </c>
      <c r="Y109" s="214" t="s">
        <v>184</v>
      </c>
      <c r="Z109" s="208"/>
      <c r="AA109" s="208"/>
      <c r="AB109" s="208"/>
      <c r="AC109" s="208"/>
      <c r="AD109" s="208"/>
      <c r="AE109" s="208"/>
      <c r="AF109" s="208"/>
      <c r="AG109" s="208" t="s">
        <v>376</v>
      </c>
      <c r="AH109" s="208"/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  <c r="AX109" s="208"/>
      <c r="AY109" s="208"/>
      <c r="AZ109" s="208"/>
      <c r="BA109" s="208"/>
      <c r="BB109" s="208"/>
      <c r="BC109" s="208"/>
      <c r="BD109" s="208"/>
      <c r="BE109" s="208"/>
      <c r="BF109" s="208"/>
      <c r="BG109" s="208"/>
      <c r="BH109" s="208"/>
    </row>
    <row r="110" spans="1:60" outlineLevel="1" x14ac:dyDescent="0.2">
      <c r="A110" s="211"/>
      <c r="B110" s="212"/>
      <c r="C110" s="241" t="s">
        <v>545</v>
      </c>
      <c r="D110" s="215"/>
      <c r="E110" s="216">
        <v>1.5104</v>
      </c>
      <c r="F110" s="214"/>
      <c r="G110" s="214"/>
      <c r="H110" s="214"/>
      <c r="I110" s="214"/>
      <c r="J110" s="214"/>
      <c r="K110" s="214"/>
      <c r="L110" s="214"/>
      <c r="M110" s="214"/>
      <c r="N110" s="213"/>
      <c r="O110" s="213"/>
      <c r="P110" s="213"/>
      <c r="Q110" s="213"/>
      <c r="R110" s="214"/>
      <c r="S110" s="214"/>
      <c r="T110" s="214"/>
      <c r="U110" s="214"/>
      <c r="V110" s="214"/>
      <c r="W110" s="214"/>
      <c r="X110" s="214"/>
      <c r="Y110" s="214"/>
      <c r="Z110" s="208"/>
      <c r="AA110" s="208"/>
      <c r="AB110" s="208"/>
      <c r="AC110" s="208"/>
      <c r="AD110" s="208"/>
      <c r="AE110" s="208"/>
      <c r="AF110" s="208"/>
      <c r="AG110" s="208" t="s">
        <v>187</v>
      </c>
      <c r="AH110" s="208">
        <v>0</v>
      </c>
      <c r="AI110" s="208"/>
      <c r="AJ110" s="208"/>
      <c r="AK110" s="208"/>
      <c r="AL110" s="208"/>
      <c r="AM110" s="208"/>
      <c r="AN110" s="208"/>
      <c r="AO110" s="208"/>
      <c r="AP110" s="208"/>
      <c r="AQ110" s="208"/>
      <c r="AR110" s="208"/>
      <c r="AS110" s="208"/>
      <c r="AT110" s="208"/>
      <c r="AU110" s="208"/>
      <c r="AV110" s="208"/>
      <c r="AW110" s="208"/>
      <c r="AX110" s="208"/>
      <c r="AY110" s="208"/>
      <c r="AZ110" s="208"/>
      <c r="BA110" s="208"/>
      <c r="BB110" s="208"/>
      <c r="BC110" s="208"/>
      <c r="BD110" s="208"/>
      <c r="BE110" s="208"/>
      <c r="BF110" s="208"/>
      <c r="BG110" s="208"/>
      <c r="BH110" s="208"/>
    </row>
    <row r="111" spans="1:60" outlineLevel="2" x14ac:dyDescent="0.2">
      <c r="A111" s="211"/>
      <c r="B111" s="212"/>
      <c r="C111" s="249" t="s">
        <v>542</v>
      </c>
      <c r="D111" s="246"/>
      <c r="E111" s="247">
        <v>0.22656000000000001</v>
      </c>
      <c r="F111" s="214"/>
      <c r="G111" s="214"/>
      <c r="H111" s="214"/>
      <c r="I111" s="214"/>
      <c r="J111" s="214"/>
      <c r="K111" s="214"/>
      <c r="L111" s="214"/>
      <c r="M111" s="214"/>
      <c r="N111" s="213"/>
      <c r="O111" s="213"/>
      <c r="P111" s="213"/>
      <c r="Q111" s="213"/>
      <c r="R111" s="214"/>
      <c r="S111" s="214"/>
      <c r="T111" s="214"/>
      <c r="U111" s="214"/>
      <c r="V111" s="214"/>
      <c r="W111" s="214"/>
      <c r="X111" s="214"/>
      <c r="Y111" s="214"/>
      <c r="Z111" s="208"/>
      <c r="AA111" s="208"/>
      <c r="AB111" s="208"/>
      <c r="AC111" s="208"/>
      <c r="AD111" s="208"/>
      <c r="AE111" s="208"/>
      <c r="AF111" s="208"/>
      <c r="AG111" s="208" t="s">
        <v>187</v>
      </c>
      <c r="AH111" s="208">
        <v>4</v>
      </c>
      <c r="AI111" s="208"/>
      <c r="AJ111" s="208"/>
      <c r="AK111" s="208"/>
      <c r="AL111" s="208"/>
      <c r="AM111" s="208"/>
      <c r="AN111" s="208"/>
      <c r="AO111" s="208"/>
      <c r="AP111" s="208"/>
      <c r="AQ111" s="208"/>
      <c r="AR111" s="208"/>
      <c r="AS111" s="208"/>
      <c r="AT111" s="208"/>
      <c r="AU111" s="208"/>
      <c r="AV111" s="208"/>
      <c r="AW111" s="208"/>
      <c r="AX111" s="208"/>
      <c r="AY111" s="208"/>
      <c r="AZ111" s="208"/>
      <c r="BA111" s="208"/>
      <c r="BB111" s="208"/>
      <c r="BC111" s="208"/>
      <c r="BD111" s="208"/>
      <c r="BE111" s="208"/>
      <c r="BF111" s="208"/>
      <c r="BG111" s="208"/>
      <c r="BH111" s="208"/>
    </row>
    <row r="112" spans="1:60" ht="22.5" x14ac:dyDescent="0.2">
      <c r="A112" s="225">
        <v>42</v>
      </c>
      <c r="B112" s="226" t="s">
        <v>546</v>
      </c>
      <c r="C112" s="240" t="s">
        <v>547</v>
      </c>
      <c r="D112" s="227" t="s">
        <v>181</v>
      </c>
      <c r="E112" s="228">
        <v>126.55500000000001</v>
      </c>
      <c r="F112" s="229">
        <v>294</v>
      </c>
      <c r="G112" s="230">
        <v>37207.17</v>
      </c>
      <c r="H112" s="214">
        <v>294</v>
      </c>
      <c r="I112" s="214">
        <v>37207.170000000006</v>
      </c>
      <c r="J112" s="214">
        <v>0</v>
      </c>
      <c r="K112" s="214">
        <v>0</v>
      </c>
      <c r="L112" s="214">
        <v>21</v>
      </c>
      <c r="M112" s="214">
        <v>45020.6757</v>
      </c>
      <c r="N112" s="213">
        <v>1.1299999999999999E-2</v>
      </c>
      <c r="O112" s="213">
        <v>1.4300714999999999</v>
      </c>
      <c r="P112" s="213">
        <v>0</v>
      </c>
      <c r="Q112" s="213">
        <v>0</v>
      </c>
      <c r="R112" s="214" t="s">
        <v>386</v>
      </c>
      <c r="S112" s="214" t="s">
        <v>182</v>
      </c>
      <c r="T112" s="214" t="s">
        <v>182</v>
      </c>
      <c r="U112" s="214">
        <v>0</v>
      </c>
      <c r="V112" s="214">
        <v>0</v>
      </c>
      <c r="W112" s="214"/>
      <c r="X112" s="214" t="s">
        <v>375</v>
      </c>
      <c r="Y112" s="214" t="s">
        <v>184</v>
      </c>
      <c r="Z112" s="208"/>
      <c r="AA112" s="208"/>
      <c r="AB112" s="208"/>
      <c r="AC112" s="208"/>
      <c r="AD112" s="208"/>
      <c r="AE112" s="208"/>
      <c r="AF112" s="208"/>
      <c r="AG112" s="208" t="s">
        <v>376</v>
      </c>
      <c r="AH112" s="208"/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  <c r="AX112" s="208"/>
      <c r="AY112" s="208"/>
      <c r="AZ112" s="208"/>
      <c r="BA112" s="208"/>
      <c r="BB112" s="208"/>
      <c r="BC112" s="208"/>
      <c r="BD112" s="208"/>
      <c r="BE112" s="208"/>
      <c r="BF112" s="208"/>
      <c r="BG112" s="208"/>
      <c r="BH112" s="208"/>
    </row>
    <row r="113" spans="1:60" outlineLevel="1" x14ac:dyDescent="0.2">
      <c r="A113" s="211"/>
      <c r="B113" s="212"/>
      <c r="C113" s="241" t="s">
        <v>548</v>
      </c>
      <c r="D113" s="215"/>
      <c r="E113" s="216">
        <v>115.05</v>
      </c>
      <c r="F113" s="214"/>
      <c r="G113" s="214"/>
      <c r="H113" s="214"/>
      <c r="I113" s="214"/>
      <c r="J113" s="214"/>
      <c r="K113" s="214"/>
      <c r="L113" s="214"/>
      <c r="M113" s="214"/>
      <c r="N113" s="213"/>
      <c r="O113" s="213"/>
      <c r="P113" s="213"/>
      <c r="Q113" s="213"/>
      <c r="R113" s="214"/>
      <c r="S113" s="214"/>
      <c r="T113" s="214"/>
      <c r="U113" s="214"/>
      <c r="V113" s="214"/>
      <c r="W113" s="214"/>
      <c r="X113" s="214"/>
      <c r="Y113" s="214"/>
      <c r="Z113" s="208"/>
      <c r="AA113" s="208"/>
      <c r="AB113" s="208"/>
      <c r="AC113" s="208"/>
      <c r="AD113" s="208"/>
      <c r="AE113" s="208"/>
      <c r="AF113" s="208"/>
      <c r="AG113" s="208" t="s">
        <v>187</v>
      </c>
      <c r="AH113" s="208">
        <v>5</v>
      </c>
      <c r="AI113" s="208"/>
      <c r="AJ113" s="208"/>
      <c r="AK113" s="208"/>
      <c r="AL113" s="208"/>
      <c r="AM113" s="208"/>
      <c r="AN113" s="208"/>
      <c r="AO113" s="208"/>
      <c r="AP113" s="208"/>
      <c r="AQ113" s="208"/>
      <c r="AR113" s="208"/>
      <c r="AS113" s="208"/>
      <c r="AT113" s="208"/>
      <c r="AU113" s="208"/>
      <c r="AV113" s="208"/>
      <c r="AW113" s="208"/>
      <c r="AX113" s="208"/>
      <c r="AY113" s="208"/>
      <c r="AZ113" s="208"/>
      <c r="BA113" s="208"/>
      <c r="BB113" s="208"/>
      <c r="BC113" s="208"/>
      <c r="BD113" s="208"/>
      <c r="BE113" s="208"/>
      <c r="BF113" s="208"/>
      <c r="BG113" s="208"/>
      <c r="BH113" s="208"/>
    </row>
    <row r="114" spans="1:60" outlineLevel="2" x14ac:dyDescent="0.2">
      <c r="A114" s="211"/>
      <c r="B114" s="212"/>
      <c r="C114" s="249" t="s">
        <v>388</v>
      </c>
      <c r="D114" s="246"/>
      <c r="E114" s="247">
        <v>11.505000000000001</v>
      </c>
      <c r="F114" s="214"/>
      <c r="G114" s="214"/>
      <c r="H114" s="214"/>
      <c r="I114" s="214"/>
      <c r="J114" s="214"/>
      <c r="K114" s="214"/>
      <c r="L114" s="214"/>
      <c r="M114" s="214"/>
      <c r="N114" s="213"/>
      <c r="O114" s="213"/>
      <c r="P114" s="213"/>
      <c r="Q114" s="213"/>
      <c r="R114" s="214"/>
      <c r="S114" s="214"/>
      <c r="T114" s="214"/>
      <c r="U114" s="214"/>
      <c r="V114" s="214"/>
      <c r="W114" s="214"/>
      <c r="X114" s="214"/>
      <c r="Y114" s="214"/>
      <c r="Z114" s="208"/>
      <c r="AA114" s="208"/>
      <c r="AB114" s="208"/>
      <c r="AC114" s="208"/>
      <c r="AD114" s="208"/>
      <c r="AE114" s="208"/>
      <c r="AF114" s="208"/>
      <c r="AG114" s="208" t="s">
        <v>187</v>
      </c>
      <c r="AH114" s="208">
        <v>4</v>
      </c>
      <c r="AI114" s="208"/>
      <c r="AJ114" s="208"/>
      <c r="AK114" s="208"/>
      <c r="AL114" s="208"/>
      <c r="AM114" s="208"/>
      <c r="AN114" s="208"/>
      <c r="AO114" s="208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8"/>
      <c r="BA114" s="208"/>
      <c r="BB114" s="208"/>
      <c r="BC114" s="208"/>
      <c r="BD114" s="208"/>
      <c r="BE114" s="208"/>
      <c r="BF114" s="208"/>
      <c r="BG114" s="208"/>
      <c r="BH114" s="208"/>
    </row>
    <row r="115" spans="1:60" ht="22.5" x14ac:dyDescent="0.2">
      <c r="A115" s="225">
        <v>43</v>
      </c>
      <c r="B115" s="226" t="s">
        <v>549</v>
      </c>
      <c r="C115" s="240" t="s">
        <v>550</v>
      </c>
      <c r="D115" s="227" t="s">
        <v>181</v>
      </c>
      <c r="E115" s="228">
        <v>13.2</v>
      </c>
      <c r="F115" s="229">
        <v>323.5</v>
      </c>
      <c r="G115" s="230">
        <v>4270.2</v>
      </c>
      <c r="H115" s="214">
        <v>323.5</v>
      </c>
      <c r="I115" s="214">
        <v>4270.2</v>
      </c>
      <c r="J115" s="214">
        <v>0</v>
      </c>
      <c r="K115" s="214">
        <v>0</v>
      </c>
      <c r="L115" s="214">
        <v>21</v>
      </c>
      <c r="M115" s="214">
        <v>5166.942</v>
      </c>
      <c r="N115" s="213">
        <v>1.3899999999999999E-2</v>
      </c>
      <c r="O115" s="213">
        <v>0.18347999999999998</v>
      </c>
      <c r="P115" s="213">
        <v>0</v>
      </c>
      <c r="Q115" s="213">
        <v>0</v>
      </c>
      <c r="R115" s="214" t="s">
        <v>386</v>
      </c>
      <c r="S115" s="214" t="s">
        <v>182</v>
      </c>
      <c r="T115" s="214" t="s">
        <v>182</v>
      </c>
      <c r="U115" s="214">
        <v>0</v>
      </c>
      <c r="V115" s="214">
        <v>0</v>
      </c>
      <c r="W115" s="214"/>
      <c r="X115" s="214" t="s">
        <v>375</v>
      </c>
      <c r="Y115" s="214" t="s">
        <v>184</v>
      </c>
      <c r="Z115" s="208"/>
      <c r="AA115" s="208"/>
      <c r="AB115" s="208"/>
      <c r="AC115" s="208"/>
      <c r="AD115" s="208"/>
      <c r="AE115" s="208"/>
      <c r="AF115" s="208"/>
      <c r="AG115" s="208" t="s">
        <v>376</v>
      </c>
      <c r="AH115" s="208"/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  <c r="AT115" s="208"/>
      <c r="AU115" s="208"/>
      <c r="AV115" s="208"/>
      <c r="AW115" s="208"/>
      <c r="AX115" s="208"/>
      <c r="AY115" s="208"/>
      <c r="AZ115" s="208"/>
      <c r="BA115" s="208"/>
      <c r="BB115" s="208"/>
      <c r="BC115" s="208"/>
      <c r="BD115" s="208"/>
      <c r="BE115" s="208"/>
      <c r="BF115" s="208"/>
      <c r="BG115" s="208"/>
      <c r="BH115" s="208"/>
    </row>
    <row r="116" spans="1:60" outlineLevel="1" x14ac:dyDescent="0.2">
      <c r="A116" s="211"/>
      <c r="B116" s="212"/>
      <c r="C116" s="241" t="s">
        <v>551</v>
      </c>
      <c r="D116" s="215"/>
      <c r="E116" s="216">
        <v>12</v>
      </c>
      <c r="F116" s="214"/>
      <c r="G116" s="214"/>
      <c r="H116" s="214"/>
      <c r="I116" s="214"/>
      <c r="J116" s="214"/>
      <c r="K116" s="214"/>
      <c r="L116" s="214"/>
      <c r="M116" s="214"/>
      <c r="N116" s="213"/>
      <c r="O116" s="213"/>
      <c r="P116" s="213"/>
      <c r="Q116" s="213"/>
      <c r="R116" s="214"/>
      <c r="S116" s="214"/>
      <c r="T116" s="214"/>
      <c r="U116" s="214"/>
      <c r="V116" s="214"/>
      <c r="W116" s="214"/>
      <c r="X116" s="214"/>
      <c r="Y116" s="214"/>
      <c r="Z116" s="208"/>
      <c r="AA116" s="208"/>
      <c r="AB116" s="208"/>
      <c r="AC116" s="208"/>
      <c r="AD116" s="208"/>
      <c r="AE116" s="208"/>
      <c r="AF116" s="208"/>
      <c r="AG116" s="208" t="s">
        <v>187</v>
      </c>
      <c r="AH116" s="208">
        <v>5</v>
      </c>
      <c r="AI116" s="208"/>
      <c r="AJ116" s="208"/>
      <c r="AK116" s="208"/>
      <c r="AL116" s="208"/>
      <c r="AM116" s="208"/>
      <c r="AN116" s="208"/>
      <c r="AO116" s="208"/>
      <c r="AP116" s="208"/>
      <c r="AQ116" s="208"/>
      <c r="AR116" s="208"/>
      <c r="AS116" s="208"/>
      <c r="AT116" s="208"/>
      <c r="AU116" s="208"/>
      <c r="AV116" s="208"/>
      <c r="AW116" s="208"/>
      <c r="AX116" s="208"/>
      <c r="AY116" s="208"/>
      <c r="AZ116" s="208"/>
      <c r="BA116" s="208"/>
      <c r="BB116" s="208"/>
      <c r="BC116" s="208"/>
      <c r="BD116" s="208"/>
      <c r="BE116" s="208"/>
      <c r="BF116" s="208"/>
      <c r="BG116" s="208"/>
      <c r="BH116" s="208"/>
    </row>
    <row r="117" spans="1:60" outlineLevel="2" x14ac:dyDescent="0.2">
      <c r="A117" s="211"/>
      <c r="B117" s="212"/>
      <c r="C117" s="249" t="s">
        <v>388</v>
      </c>
      <c r="D117" s="246"/>
      <c r="E117" s="247">
        <v>1.2</v>
      </c>
      <c r="F117" s="214"/>
      <c r="G117" s="214"/>
      <c r="H117" s="214"/>
      <c r="I117" s="214"/>
      <c r="J117" s="214"/>
      <c r="K117" s="214"/>
      <c r="L117" s="214"/>
      <c r="M117" s="214"/>
      <c r="N117" s="213"/>
      <c r="O117" s="213"/>
      <c r="P117" s="213"/>
      <c r="Q117" s="213"/>
      <c r="R117" s="214"/>
      <c r="S117" s="214"/>
      <c r="T117" s="214"/>
      <c r="U117" s="214"/>
      <c r="V117" s="214"/>
      <c r="W117" s="214"/>
      <c r="X117" s="214"/>
      <c r="Y117" s="214"/>
      <c r="Z117" s="208"/>
      <c r="AA117" s="208"/>
      <c r="AB117" s="208"/>
      <c r="AC117" s="208"/>
      <c r="AD117" s="208"/>
      <c r="AE117" s="208"/>
      <c r="AF117" s="208"/>
      <c r="AG117" s="208" t="s">
        <v>187</v>
      </c>
      <c r="AH117" s="208">
        <v>4</v>
      </c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  <c r="BF117" s="208"/>
      <c r="BG117" s="208"/>
      <c r="BH117" s="208"/>
    </row>
    <row r="118" spans="1:60" ht="22.5" x14ac:dyDescent="0.2">
      <c r="A118" s="232">
        <v>44</v>
      </c>
      <c r="B118" s="233" t="s">
        <v>552</v>
      </c>
      <c r="C118" s="243" t="s">
        <v>553</v>
      </c>
      <c r="D118" s="234" t="s">
        <v>374</v>
      </c>
      <c r="E118" s="235">
        <v>1500</v>
      </c>
      <c r="F118" s="236">
        <v>6.72</v>
      </c>
      <c r="G118" s="237">
        <v>10080</v>
      </c>
      <c r="H118" s="214">
        <v>6.72</v>
      </c>
      <c r="I118" s="214">
        <v>10080</v>
      </c>
      <c r="J118" s="214">
        <v>0</v>
      </c>
      <c r="K118" s="214">
        <v>0</v>
      </c>
      <c r="L118" s="214">
        <v>21</v>
      </c>
      <c r="M118" s="214">
        <v>12196.8</v>
      </c>
      <c r="N118" s="213">
        <v>0</v>
      </c>
      <c r="O118" s="213">
        <v>0</v>
      </c>
      <c r="P118" s="213">
        <v>0</v>
      </c>
      <c r="Q118" s="213">
        <v>0</v>
      </c>
      <c r="R118" s="214"/>
      <c r="S118" s="214" t="s">
        <v>224</v>
      </c>
      <c r="T118" s="214" t="s">
        <v>225</v>
      </c>
      <c r="U118" s="214">
        <v>0</v>
      </c>
      <c r="V118" s="214">
        <v>0</v>
      </c>
      <c r="W118" s="214"/>
      <c r="X118" s="214" t="s">
        <v>375</v>
      </c>
      <c r="Y118" s="214" t="s">
        <v>184</v>
      </c>
      <c r="Z118" s="208"/>
      <c r="AA118" s="208"/>
      <c r="AB118" s="208"/>
      <c r="AC118" s="208"/>
      <c r="AD118" s="208"/>
      <c r="AE118" s="208"/>
      <c r="AF118" s="208"/>
      <c r="AG118" s="208" t="s">
        <v>376</v>
      </c>
      <c r="AH118" s="208"/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8"/>
      <c r="BA118" s="208"/>
      <c r="BB118" s="208"/>
      <c r="BC118" s="208"/>
      <c r="BD118" s="208"/>
      <c r="BE118" s="208"/>
      <c r="BF118" s="208"/>
      <c r="BG118" s="208"/>
      <c r="BH118" s="208"/>
    </row>
    <row r="119" spans="1:60" ht="22.5" x14ac:dyDescent="0.2">
      <c r="A119" s="232">
        <v>45</v>
      </c>
      <c r="B119" s="233" t="s">
        <v>554</v>
      </c>
      <c r="C119" s="243" t="s">
        <v>555</v>
      </c>
      <c r="D119" s="234" t="s">
        <v>0</v>
      </c>
      <c r="E119" s="235">
        <v>3232.6376</v>
      </c>
      <c r="F119" s="236">
        <v>7.7</v>
      </c>
      <c r="G119" s="237">
        <v>24891.31</v>
      </c>
      <c r="H119" s="214">
        <v>0</v>
      </c>
      <c r="I119" s="214">
        <v>0</v>
      </c>
      <c r="J119" s="214">
        <v>7.7</v>
      </c>
      <c r="K119" s="214">
        <v>24891.309520000003</v>
      </c>
      <c r="L119" s="214">
        <v>21</v>
      </c>
      <c r="M119" s="214">
        <v>30118.485100000002</v>
      </c>
      <c r="N119" s="213">
        <v>0</v>
      </c>
      <c r="O119" s="213">
        <v>0</v>
      </c>
      <c r="P119" s="213">
        <v>0</v>
      </c>
      <c r="Q119" s="213">
        <v>0</v>
      </c>
      <c r="R119" s="214"/>
      <c r="S119" s="214" t="s">
        <v>182</v>
      </c>
      <c r="T119" s="214" t="s">
        <v>182</v>
      </c>
      <c r="U119" s="214">
        <v>0</v>
      </c>
      <c r="V119" s="214">
        <v>0</v>
      </c>
      <c r="W119" s="214"/>
      <c r="X119" s="214" t="s">
        <v>357</v>
      </c>
      <c r="Y119" s="214" t="s">
        <v>184</v>
      </c>
      <c r="Z119" s="208"/>
      <c r="AA119" s="208"/>
      <c r="AB119" s="208"/>
      <c r="AC119" s="208"/>
      <c r="AD119" s="208"/>
      <c r="AE119" s="208"/>
      <c r="AF119" s="208"/>
      <c r="AG119" s="208" t="s">
        <v>358</v>
      </c>
      <c r="AH119" s="208"/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  <c r="BF119" s="208"/>
      <c r="BG119" s="208"/>
      <c r="BH119" s="208"/>
    </row>
    <row r="120" spans="1:60" x14ac:dyDescent="0.2">
      <c r="A120" s="219" t="s">
        <v>177</v>
      </c>
      <c r="B120" s="220" t="s">
        <v>132</v>
      </c>
      <c r="C120" s="239" t="s">
        <v>133</v>
      </c>
      <c r="D120" s="221"/>
      <c r="E120" s="222"/>
      <c r="F120" s="223"/>
      <c r="G120" s="224">
        <v>303276.98</v>
      </c>
      <c r="H120" s="218"/>
      <c r="I120" s="218">
        <v>149383.79999999999</v>
      </c>
      <c r="J120" s="218"/>
      <c r="K120" s="218">
        <v>153893.18</v>
      </c>
      <c r="L120" s="218"/>
      <c r="M120" s="218"/>
      <c r="N120" s="217"/>
      <c r="O120" s="217"/>
      <c r="P120" s="217"/>
      <c r="Q120" s="217"/>
      <c r="R120" s="218"/>
      <c r="S120" s="218"/>
      <c r="T120" s="218"/>
      <c r="U120" s="218"/>
      <c r="V120" s="218"/>
      <c r="W120" s="218"/>
      <c r="X120" s="218"/>
      <c r="Y120" s="218"/>
      <c r="AG120" t="s">
        <v>178</v>
      </c>
    </row>
    <row r="121" spans="1:60" x14ac:dyDescent="0.2">
      <c r="A121" s="225">
        <v>46</v>
      </c>
      <c r="B121" s="226" t="s">
        <v>556</v>
      </c>
      <c r="C121" s="240" t="s">
        <v>557</v>
      </c>
      <c r="D121" s="227" t="s">
        <v>181</v>
      </c>
      <c r="E121" s="228">
        <v>107.18</v>
      </c>
      <c r="F121" s="229">
        <v>316.5</v>
      </c>
      <c r="G121" s="230">
        <v>33922.47</v>
      </c>
      <c r="H121" s="214">
        <v>251.69</v>
      </c>
      <c r="I121" s="214">
        <v>26976.1342</v>
      </c>
      <c r="J121" s="214">
        <v>64.81</v>
      </c>
      <c r="K121" s="214">
        <v>6946.3358000000007</v>
      </c>
      <c r="L121" s="214">
        <v>21</v>
      </c>
      <c r="M121" s="214">
        <v>41046.188699999999</v>
      </c>
      <c r="N121" s="213">
        <v>4.6000000000000001E-4</v>
      </c>
      <c r="O121" s="213">
        <v>4.9302800000000008E-2</v>
      </c>
      <c r="P121" s="213">
        <v>0</v>
      </c>
      <c r="Q121" s="213">
        <v>0</v>
      </c>
      <c r="R121" s="214"/>
      <c r="S121" s="214" t="s">
        <v>182</v>
      </c>
      <c r="T121" s="214" t="s">
        <v>182</v>
      </c>
      <c r="U121" s="214">
        <v>0.11</v>
      </c>
      <c r="V121" s="214">
        <v>11.789800000000001</v>
      </c>
      <c r="W121" s="214"/>
      <c r="X121" s="214" t="s">
        <v>183</v>
      </c>
      <c r="Y121" s="214" t="s">
        <v>184</v>
      </c>
      <c r="Z121" s="208"/>
      <c r="AA121" s="208"/>
      <c r="AB121" s="208"/>
      <c r="AC121" s="208"/>
      <c r="AD121" s="208"/>
      <c r="AE121" s="208"/>
      <c r="AF121" s="208"/>
      <c r="AG121" s="208" t="s">
        <v>185</v>
      </c>
      <c r="AH121" s="208"/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208"/>
      <c r="BA121" s="208"/>
      <c r="BB121" s="208"/>
      <c r="BC121" s="208"/>
      <c r="BD121" s="208"/>
      <c r="BE121" s="208"/>
      <c r="BF121" s="208"/>
      <c r="BG121" s="208"/>
      <c r="BH121" s="208"/>
    </row>
    <row r="122" spans="1:60" outlineLevel="1" x14ac:dyDescent="0.2">
      <c r="A122" s="211"/>
      <c r="B122" s="212"/>
      <c r="C122" s="241" t="s">
        <v>558</v>
      </c>
      <c r="D122" s="215"/>
      <c r="E122" s="216">
        <v>25.76</v>
      </c>
      <c r="F122" s="214"/>
      <c r="G122" s="214"/>
      <c r="H122" s="214"/>
      <c r="I122" s="214"/>
      <c r="J122" s="214"/>
      <c r="K122" s="214"/>
      <c r="L122" s="214"/>
      <c r="M122" s="214"/>
      <c r="N122" s="213"/>
      <c r="O122" s="213"/>
      <c r="P122" s="213"/>
      <c r="Q122" s="213"/>
      <c r="R122" s="214"/>
      <c r="S122" s="214"/>
      <c r="T122" s="214"/>
      <c r="U122" s="214"/>
      <c r="V122" s="214"/>
      <c r="W122" s="214"/>
      <c r="X122" s="214"/>
      <c r="Y122" s="214"/>
      <c r="Z122" s="208"/>
      <c r="AA122" s="208"/>
      <c r="AB122" s="208"/>
      <c r="AC122" s="208"/>
      <c r="AD122" s="208"/>
      <c r="AE122" s="208"/>
      <c r="AF122" s="208"/>
      <c r="AG122" s="208" t="s">
        <v>187</v>
      </c>
      <c r="AH122" s="208">
        <v>0</v>
      </c>
      <c r="AI122" s="208"/>
      <c r="AJ122" s="208"/>
      <c r="AK122" s="208"/>
      <c r="AL122" s="208"/>
      <c r="AM122" s="208"/>
      <c r="AN122" s="208"/>
      <c r="AO122" s="208"/>
      <c r="AP122" s="208"/>
      <c r="AQ122" s="208"/>
      <c r="AR122" s="208"/>
      <c r="AS122" s="208"/>
      <c r="AT122" s="208"/>
      <c r="AU122" s="208"/>
      <c r="AV122" s="208"/>
      <c r="AW122" s="208"/>
      <c r="AX122" s="208"/>
      <c r="AY122" s="208"/>
      <c r="AZ122" s="208"/>
      <c r="BA122" s="208"/>
      <c r="BB122" s="208"/>
      <c r="BC122" s="208"/>
      <c r="BD122" s="208"/>
      <c r="BE122" s="208"/>
      <c r="BF122" s="208"/>
      <c r="BG122" s="208"/>
      <c r="BH122" s="208"/>
    </row>
    <row r="123" spans="1:60" outlineLevel="2" x14ac:dyDescent="0.2">
      <c r="A123" s="211"/>
      <c r="B123" s="212"/>
      <c r="C123" s="241" t="s">
        <v>559</v>
      </c>
      <c r="D123" s="215"/>
      <c r="E123" s="216">
        <v>12.13</v>
      </c>
      <c r="F123" s="214"/>
      <c r="G123" s="214"/>
      <c r="H123" s="214"/>
      <c r="I123" s="214"/>
      <c r="J123" s="214"/>
      <c r="K123" s="214"/>
      <c r="L123" s="214"/>
      <c r="M123" s="214"/>
      <c r="N123" s="213"/>
      <c r="O123" s="213"/>
      <c r="P123" s="213"/>
      <c r="Q123" s="213"/>
      <c r="R123" s="214"/>
      <c r="S123" s="214"/>
      <c r="T123" s="214"/>
      <c r="U123" s="214"/>
      <c r="V123" s="214"/>
      <c r="W123" s="214"/>
      <c r="X123" s="214"/>
      <c r="Y123" s="214"/>
      <c r="Z123" s="208"/>
      <c r="AA123" s="208"/>
      <c r="AB123" s="208"/>
      <c r="AC123" s="208"/>
      <c r="AD123" s="208"/>
      <c r="AE123" s="208"/>
      <c r="AF123" s="208"/>
      <c r="AG123" s="208" t="s">
        <v>187</v>
      </c>
      <c r="AH123" s="208">
        <v>0</v>
      </c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  <c r="BF123" s="208"/>
      <c r="BG123" s="208"/>
      <c r="BH123" s="208"/>
    </row>
    <row r="124" spans="1:60" outlineLevel="2" x14ac:dyDescent="0.2">
      <c r="A124" s="211"/>
      <c r="B124" s="212"/>
      <c r="C124" s="241" t="s">
        <v>560</v>
      </c>
      <c r="D124" s="215"/>
      <c r="E124" s="216">
        <v>12.16</v>
      </c>
      <c r="F124" s="214"/>
      <c r="G124" s="214"/>
      <c r="H124" s="214"/>
      <c r="I124" s="214"/>
      <c r="J124" s="214"/>
      <c r="K124" s="214"/>
      <c r="L124" s="214"/>
      <c r="M124" s="214"/>
      <c r="N124" s="213"/>
      <c r="O124" s="213"/>
      <c r="P124" s="213"/>
      <c r="Q124" s="213"/>
      <c r="R124" s="214"/>
      <c r="S124" s="214"/>
      <c r="T124" s="214"/>
      <c r="U124" s="214"/>
      <c r="V124" s="214"/>
      <c r="W124" s="214"/>
      <c r="X124" s="214"/>
      <c r="Y124" s="214"/>
      <c r="Z124" s="208"/>
      <c r="AA124" s="208"/>
      <c r="AB124" s="208"/>
      <c r="AC124" s="208"/>
      <c r="AD124" s="208"/>
      <c r="AE124" s="208"/>
      <c r="AF124" s="208"/>
      <c r="AG124" s="208" t="s">
        <v>187</v>
      </c>
      <c r="AH124" s="208">
        <v>0</v>
      </c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08"/>
      <c r="BB124" s="208"/>
      <c r="BC124" s="208"/>
      <c r="BD124" s="208"/>
      <c r="BE124" s="208"/>
      <c r="BF124" s="208"/>
      <c r="BG124" s="208"/>
      <c r="BH124" s="208"/>
    </row>
    <row r="125" spans="1:60" outlineLevel="2" x14ac:dyDescent="0.2">
      <c r="A125" s="211"/>
      <c r="B125" s="212"/>
      <c r="C125" s="241" t="s">
        <v>561</v>
      </c>
      <c r="D125" s="215"/>
      <c r="E125" s="216">
        <v>12.2</v>
      </c>
      <c r="F125" s="214"/>
      <c r="G125" s="214"/>
      <c r="H125" s="214"/>
      <c r="I125" s="214"/>
      <c r="J125" s="214"/>
      <c r="K125" s="214"/>
      <c r="L125" s="214"/>
      <c r="M125" s="214"/>
      <c r="N125" s="213"/>
      <c r="O125" s="213"/>
      <c r="P125" s="213"/>
      <c r="Q125" s="213"/>
      <c r="R125" s="214"/>
      <c r="S125" s="214"/>
      <c r="T125" s="214"/>
      <c r="U125" s="214"/>
      <c r="V125" s="214"/>
      <c r="W125" s="214"/>
      <c r="X125" s="214"/>
      <c r="Y125" s="214"/>
      <c r="Z125" s="208"/>
      <c r="AA125" s="208"/>
      <c r="AB125" s="208"/>
      <c r="AC125" s="208"/>
      <c r="AD125" s="208"/>
      <c r="AE125" s="208"/>
      <c r="AF125" s="208"/>
      <c r="AG125" s="208" t="s">
        <v>187</v>
      </c>
      <c r="AH125" s="208">
        <v>0</v>
      </c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  <c r="BF125" s="208"/>
      <c r="BG125" s="208"/>
      <c r="BH125" s="208"/>
    </row>
    <row r="126" spans="1:60" outlineLevel="2" x14ac:dyDescent="0.2">
      <c r="A126" s="211"/>
      <c r="B126" s="212"/>
      <c r="C126" s="241" t="s">
        <v>562</v>
      </c>
      <c r="D126" s="215"/>
      <c r="E126" s="216">
        <v>12.26</v>
      </c>
      <c r="F126" s="214"/>
      <c r="G126" s="214"/>
      <c r="H126" s="214"/>
      <c r="I126" s="214"/>
      <c r="J126" s="214"/>
      <c r="K126" s="214"/>
      <c r="L126" s="214"/>
      <c r="M126" s="214"/>
      <c r="N126" s="213"/>
      <c r="O126" s="213"/>
      <c r="P126" s="213"/>
      <c r="Q126" s="213"/>
      <c r="R126" s="214"/>
      <c r="S126" s="214"/>
      <c r="T126" s="214"/>
      <c r="U126" s="214"/>
      <c r="V126" s="214"/>
      <c r="W126" s="214"/>
      <c r="X126" s="214"/>
      <c r="Y126" s="214"/>
      <c r="Z126" s="208"/>
      <c r="AA126" s="208"/>
      <c r="AB126" s="208"/>
      <c r="AC126" s="208"/>
      <c r="AD126" s="208"/>
      <c r="AE126" s="208"/>
      <c r="AF126" s="208"/>
      <c r="AG126" s="208" t="s">
        <v>187</v>
      </c>
      <c r="AH126" s="208">
        <v>0</v>
      </c>
      <c r="AI126" s="208"/>
      <c r="AJ126" s="208"/>
      <c r="AK126" s="208"/>
      <c r="AL126" s="208"/>
      <c r="AM126" s="208"/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  <c r="BF126" s="208"/>
      <c r="BG126" s="208"/>
      <c r="BH126" s="208"/>
    </row>
    <row r="127" spans="1:60" outlineLevel="2" x14ac:dyDescent="0.2">
      <c r="A127" s="211"/>
      <c r="B127" s="212"/>
      <c r="C127" s="241" t="s">
        <v>563</v>
      </c>
      <c r="D127" s="215"/>
      <c r="E127" s="216">
        <v>8.6999999999999993</v>
      </c>
      <c r="F127" s="214"/>
      <c r="G127" s="214"/>
      <c r="H127" s="214"/>
      <c r="I127" s="214"/>
      <c r="J127" s="214"/>
      <c r="K127" s="214"/>
      <c r="L127" s="214"/>
      <c r="M127" s="214"/>
      <c r="N127" s="213"/>
      <c r="O127" s="213"/>
      <c r="P127" s="213"/>
      <c r="Q127" s="213"/>
      <c r="R127" s="214"/>
      <c r="S127" s="214"/>
      <c r="T127" s="214"/>
      <c r="U127" s="214"/>
      <c r="V127" s="214"/>
      <c r="W127" s="214"/>
      <c r="X127" s="214"/>
      <c r="Y127" s="214"/>
      <c r="Z127" s="208"/>
      <c r="AA127" s="208"/>
      <c r="AB127" s="208"/>
      <c r="AC127" s="208"/>
      <c r="AD127" s="208"/>
      <c r="AE127" s="208"/>
      <c r="AF127" s="208"/>
      <c r="AG127" s="208" t="s">
        <v>187</v>
      </c>
      <c r="AH127" s="208">
        <v>0</v>
      </c>
      <c r="AI127" s="208"/>
      <c r="AJ127" s="208"/>
      <c r="AK127" s="208"/>
      <c r="AL127" s="208"/>
      <c r="AM127" s="208"/>
      <c r="AN127" s="208"/>
      <c r="AO127" s="208"/>
      <c r="AP127" s="208"/>
      <c r="AQ127" s="208"/>
      <c r="AR127" s="208"/>
      <c r="AS127" s="208"/>
      <c r="AT127" s="208"/>
      <c r="AU127" s="208"/>
      <c r="AV127" s="208"/>
      <c r="AW127" s="208"/>
      <c r="AX127" s="208"/>
      <c r="AY127" s="208"/>
      <c r="AZ127" s="208"/>
      <c r="BA127" s="208"/>
      <c r="BB127" s="208"/>
      <c r="BC127" s="208"/>
      <c r="BD127" s="208"/>
      <c r="BE127" s="208"/>
      <c r="BF127" s="208"/>
      <c r="BG127" s="208"/>
      <c r="BH127" s="208"/>
    </row>
    <row r="128" spans="1:60" outlineLevel="2" x14ac:dyDescent="0.2">
      <c r="A128" s="211"/>
      <c r="B128" s="212"/>
      <c r="C128" s="241" t="s">
        <v>564</v>
      </c>
      <c r="D128" s="215"/>
      <c r="E128" s="216">
        <v>8.34</v>
      </c>
      <c r="F128" s="214"/>
      <c r="G128" s="214"/>
      <c r="H128" s="214"/>
      <c r="I128" s="214"/>
      <c r="J128" s="214"/>
      <c r="K128" s="214"/>
      <c r="L128" s="214"/>
      <c r="M128" s="214"/>
      <c r="N128" s="213"/>
      <c r="O128" s="213"/>
      <c r="P128" s="213"/>
      <c r="Q128" s="213"/>
      <c r="R128" s="214"/>
      <c r="S128" s="214"/>
      <c r="T128" s="214"/>
      <c r="U128" s="214"/>
      <c r="V128" s="214"/>
      <c r="W128" s="214"/>
      <c r="X128" s="214"/>
      <c r="Y128" s="214"/>
      <c r="Z128" s="208"/>
      <c r="AA128" s="208"/>
      <c r="AB128" s="208"/>
      <c r="AC128" s="208"/>
      <c r="AD128" s="208"/>
      <c r="AE128" s="208"/>
      <c r="AF128" s="208"/>
      <c r="AG128" s="208" t="s">
        <v>187</v>
      </c>
      <c r="AH128" s="208">
        <v>0</v>
      </c>
      <c r="AI128" s="208"/>
      <c r="AJ128" s="208"/>
      <c r="AK128" s="208"/>
      <c r="AL128" s="208"/>
      <c r="AM128" s="208"/>
      <c r="AN128" s="208"/>
      <c r="AO128" s="208"/>
      <c r="AP128" s="208"/>
      <c r="AQ128" s="208"/>
      <c r="AR128" s="208"/>
      <c r="AS128" s="208"/>
      <c r="AT128" s="208"/>
      <c r="AU128" s="208"/>
      <c r="AV128" s="208"/>
      <c r="AW128" s="208"/>
      <c r="AX128" s="208"/>
      <c r="AY128" s="208"/>
      <c r="AZ128" s="208"/>
      <c r="BA128" s="208"/>
      <c r="BB128" s="208"/>
      <c r="BC128" s="208"/>
      <c r="BD128" s="208"/>
      <c r="BE128" s="208"/>
      <c r="BF128" s="208"/>
      <c r="BG128" s="208"/>
      <c r="BH128" s="208"/>
    </row>
    <row r="129" spans="1:60" outlineLevel="2" x14ac:dyDescent="0.2">
      <c r="A129" s="211"/>
      <c r="B129" s="212"/>
      <c r="C129" s="241" t="s">
        <v>565</v>
      </c>
      <c r="D129" s="215"/>
      <c r="E129" s="216">
        <v>7.99</v>
      </c>
      <c r="F129" s="214"/>
      <c r="G129" s="214"/>
      <c r="H129" s="214"/>
      <c r="I129" s="214"/>
      <c r="J129" s="214"/>
      <c r="K129" s="214"/>
      <c r="L129" s="214"/>
      <c r="M129" s="214"/>
      <c r="N129" s="213"/>
      <c r="O129" s="213"/>
      <c r="P129" s="213"/>
      <c r="Q129" s="213"/>
      <c r="R129" s="214"/>
      <c r="S129" s="214"/>
      <c r="T129" s="214"/>
      <c r="U129" s="214"/>
      <c r="V129" s="214"/>
      <c r="W129" s="214"/>
      <c r="X129" s="214"/>
      <c r="Y129" s="214"/>
      <c r="Z129" s="208"/>
      <c r="AA129" s="208"/>
      <c r="AB129" s="208"/>
      <c r="AC129" s="208"/>
      <c r="AD129" s="208"/>
      <c r="AE129" s="208"/>
      <c r="AF129" s="208"/>
      <c r="AG129" s="208" t="s">
        <v>187</v>
      </c>
      <c r="AH129" s="208">
        <v>0</v>
      </c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  <c r="BF129" s="208"/>
      <c r="BG129" s="208"/>
      <c r="BH129" s="208"/>
    </row>
    <row r="130" spans="1:60" outlineLevel="2" x14ac:dyDescent="0.2">
      <c r="A130" s="211"/>
      <c r="B130" s="212"/>
      <c r="C130" s="241" t="s">
        <v>566</v>
      </c>
      <c r="D130" s="215"/>
      <c r="E130" s="216">
        <v>7.64</v>
      </c>
      <c r="F130" s="214"/>
      <c r="G130" s="214"/>
      <c r="H130" s="214"/>
      <c r="I130" s="214"/>
      <c r="J130" s="214"/>
      <c r="K130" s="214"/>
      <c r="L130" s="214"/>
      <c r="M130" s="214"/>
      <c r="N130" s="213"/>
      <c r="O130" s="213"/>
      <c r="P130" s="213"/>
      <c r="Q130" s="213"/>
      <c r="R130" s="214"/>
      <c r="S130" s="214"/>
      <c r="T130" s="214"/>
      <c r="U130" s="214"/>
      <c r="V130" s="214"/>
      <c r="W130" s="214"/>
      <c r="X130" s="214"/>
      <c r="Y130" s="214"/>
      <c r="Z130" s="208"/>
      <c r="AA130" s="208"/>
      <c r="AB130" s="208"/>
      <c r="AC130" s="208"/>
      <c r="AD130" s="208"/>
      <c r="AE130" s="208"/>
      <c r="AF130" s="208"/>
      <c r="AG130" s="208" t="s">
        <v>187</v>
      </c>
      <c r="AH130" s="208">
        <v>0</v>
      </c>
      <c r="AI130" s="208"/>
      <c r="AJ130" s="208"/>
      <c r="AK130" s="208"/>
      <c r="AL130" s="208"/>
      <c r="AM130" s="208"/>
      <c r="AN130" s="208"/>
      <c r="AO130" s="208"/>
      <c r="AP130" s="208"/>
      <c r="AQ130" s="208"/>
      <c r="AR130" s="208"/>
      <c r="AS130" s="208"/>
      <c r="AT130" s="208"/>
      <c r="AU130" s="208"/>
      <c r="AV130" s="208"/>
      <c r="AW130" s="208"/>
      <c r="AX130" s="208"/>
      <c r="AY130" s="208"/>
      <c r="AZ130" s="208"/>
      <c r="BA130" s="208"/>
      <c r="BB130" s="208"/>
      <c r="BC130" s="208"/>
      <c r="BD130" s="208"/>
      <c r="BE130" s="208"/>
      <c r="BF130" s="208"/>
      <c r="BG130" s="208"/>
      <c r="BH130" s="208"/>
    </row>
    <row r="131" spans="1:60" x14ac:dyDescent="0.2">
      <c r="A131" s="225">
        <v>47</v>
      </c>
      <c r="B131" s="226" t="s">
        <v>567</v>
      </c>
      <c r="C131" s="240" t="s">
        <v>568</v>
      </c>
      <c r="D131" s="227" t="s">
        <v>193</v>
      </c>
      <c r="E131" s="228">
        <v>3.2</v>
      </c>
      <c r="F131" s="229">
        <v>627</v>
      </c>
      <c r="G131" s="230">
        <v>2006.4</v>
      </c>
      <c r="H131" s="214">
        <v>360.46</v>
      </c>
      <c r="I131" s="214">
        <v>1153.472</v>
      </c>
      <c r="J131" s="214">
        <v>266.54000000000002</v>
      </c>
      <c r="K131" s="214">
        <v>852.92800000000011</v>
      </c>
      <c r="L131" s="214">
        <v>21</v>
      </c>
      <c r="M131" s="214">
        <v>2427.7440000000001</v>
      </c>
      <c r="N131" s="213">
        <v>1.97E-3</v>
      </c>
      <c r="O131" s="213">
        <v>6.3040000000000006E-3</v>
      </c>
      <c r="P131" s="213">
        <v>0</v>
      </c>
      <c r="Q131" s="213">
        <v>0</v>
      </c>
      <c r="R131" s="214"/>
      <c r="S131" s="214" t="s">
        <v>182</v>
      </c>
      <c r="T131" s="214" t="s">
        <v>182</v>
      </c>
      <c r="U131" s="214">
        <v>0.44</v>
      </c>
      <c r="V131" s="214">
        <v>1.4080000000000001</v>
      </c>
      <c r="W131" s="214"/>
      <c r="X131" s="214" t="s">
        <v>183</v>
      </c>
      <c r="Y131" s="214" t="s">
        <v>184</v>
      </c>
      <c r="Z131" s="208"/>
      <c r="AA131" s="208"/>
      <c r="AB131" s="208"/>
      <c r="AC131" s="208"/>
      <c r="AD131" s="208"/>
      <c r="AE131" s="208"/>
      <c r="AF131" s="208"/>
      <c r="AG131" s="208" t="s">
        <v>185</v>
      </c>
      <c r="AH131" s="208"/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208"/>
      <c r="BA131" s="208"/>
      <c r="BB131" s="208"/>
      <c r="BC131" s="208"/>
      <c r="BD131" s="208"/>
      <c r="BE131" s="208"/>
      <c r="BF131" s="208"/>
      <c r="BG131" s="208"/>
      <c r="BH131" s="208"/>
    </row>
    <row r="132" spans="1:60" outlineLevel="1" x14ac:dyDescent="0.2">
      <c r="A132" s="211"/>
      <c r="B132" s="212"/>
      <c r="C132" s="241" t="s">
        <v>569</v>
      </c>
      <c r="D132" s="215"/>
      <c r="E132" s="216">
        <v>3.2</v>
      </c>
      <c r="F132" s="214"/>
      <c r="G132" s="214"/>
      <c r="H132" s="214"/>
      <c r="I132" s="214"/>
      <c r="J132" s="214"/>
      <c r="K132" s="214"/>
      <c r="L132" s="214"/>
      <c r="M132" s="214"/>
      <c r="N132" s="213"/>
      <c r="O132" s="213"/>
      <c r="P132" s="213"/>
      <c r="Q132" s="213"/>
      <c r="R132" s="214"/>
      <c r="S132" s="214"/>
      <c r="T132" s="214"/>
      <c r="U132" s="214"/>
      <c r="V132" s="214"/>
      <c r="W132" s="214"/>
      <c r="X132" s="214"/>
      <c r="Y132" s="214"/>
      <c r="Z132" s="208"/>
      <c r="AA132" s="208"/>
      <c r="AB132" s="208"/>
      <c r="AC132" s="208"/>
      <c r="AD132" s="208"/>
      <c r="AE132" s="208"/>
      <c r="AF132" s="208"/>
      <c r="AG132" s="208" t="s">
        <v>187</v>
      </c>
      <c r="AH132" s="208">
        <v>0</v>
      </c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8"/>
      <c r="BF132" s="208"/>
      <c r="BG132" s="208"/>
      <c r="BH132" s="208"/>
    </row>
    <row r="133" spans="1:60" ht="22.5" x14ac:dyDescent="0.2">
      <c r="A133" s="225">
        <v>48</v>
      </c>
      <c r="B133" s="226" t="s">
        <v>570</v>
      </c>
      <c r="C133" s="240" t="s">
        <v>571</v>
      </c>
      <c r="D133" s="227" t="s">
        <v>572</v>
      </c>
      <c r="E133" s="228">
        <v>6</v>
      </c>
      <c r="F133" s="229">
        <v>2058</v>
      </c>
      <c r="G133" s="230">
        <v>12348</v>
      </c>
      <c r="H133" s="214">
        <v>0</v>
      </c>
      <c r="I133" s="214">
        <v>0</v>
      </c>
      <c r="J133" s="214">
        <v>2058</v>
      </c>
      <c r="K133" s="214">
        <v>12348</v>
      </c>
      <c r="L133" s="214">
        <v>21</v>
      </c>
      <c r="M133" s="214">
        <v>14941.08</v>
      </c>
      <c r="N133" s="213">
        <v>0</v>
      </c>
      <c r="O133" s="213">
        <v>0</v>
      </c>
      <c r="P133" s="213">
        <v>0</v>
      </c>
      <c r="Q133" s="213">
        <v>0</v>
      </c>
      <c r="R133" s="214"/>
      <c r="S133" s="214" t="s">
        <v>224</v>
      </c>
      <c r="T133" s="214" t="s">
        <v>225</v>
      </c>
      <c r="U133" s="214">
        <v>0</v>
      </c>
      <c r="V133" s="214">
        <v>0</v>
      </c>
      <c r="W133" s="214"/>
      <c r="X133" s="214" t="s">
        <v>183</v>
      </c>
      <c r="Y133" s="214" t="s">
        <v>184</v>
      </c>
      <c r="Z133" s="208"/>
      <c r="AA133" s="208"/>
      <c r="AB133" s="208"/>
      <c r="AC133" s="208"/>
      <c r="AD133" s="208"/>
      <c r="AE133" s="208"/>
      <c r="AF133" s="208"/>
      <c r="AG133" s="208" t="s">
        <v>185</v>
      </c>
      <c r="AH133" s="208"/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8"/>
      <c r="BF133" s="208"/>
      <c r="BG133" s="208"/>
      <c r="BH133" s="208"/>
    </row>
    <row r="134" spans="1:60" outlineLevel="1" x14ac:dyDescent="0.2">
      <c r="A134" s="211"/>
      <c r="B134" s="212"/>
      <c r="C134" s="241" t="s">
        <v>573</v>
      </c>
      <c r="D134" s="215"/>
      <c r="E134" s="216">
        <v>6</v>
      </c>
      <c r="F134" s="214"/>
      <c r="G134" s="214"/>
      <c r="H134" s="214"/>
      <c r="I134" s="214"/>
      <c r="J134" s="214"/>
      <c r="K134" s="214"/>
      <c r="L134" s="214"/>
      <c r="M134" s="214"/>
      <c r="N134" s="213"/>
      <c r="O134" s="213"/>
      <c r="P134" s="213"/>
      <c r="Q134" s="213"/>
      <c r="R134" s="214"/>
      <c r="S134" s="214"/>
      <c r="T134" s="214"/>
      <c r="U134" s="214"/>
      <c r="V134" s="214"/>
      <c r="W134" s="214"/>
      <c r="X134" s="214"/>
      <c r="Y134" s="214"/>
      <c r="Z134" s="208"/>
      <c r="AA134" s="208"/>
      <c r="AB134" s="208"/>
      <c r="AC134" s="208"/>
      <c r="AD134" s="208"/>
      <c r="AE134" s="208"/>
      <c r="AF134" s="208"/>
      <c r="AG134" s="208" t="s">
        <v>187</v>
      </c>
      <c r="AH134" s="208">
        <v>0</v>
      </c>
      <c r="AI134" s="208"/>
      <c r="AJ134" s="208"/>
      <c r="AK134" s="208"/>
      <c r="AL134" s="208"/>
      <c r="AM134" s="208"/>
      <c r="AN134" s="208"/>
      <c r="AO134" s="208"/>
      <c r="AP134" s="208"/>
      <c r="AQ134" s="208"/>
      <c r="AR134" s="208"/>
      <c r="AS134" s="208"/>
      <c r="AT134" s="208"/>
      <c r="AU134" s="208"/>
      <c r="AV134" s="208"/>
      <c r="AW134" s="208"/>
      <c r="AX134" s="208"/>
      <c r="AY134" s="208"/>
      <c r="AZ134" s="208"/>
      <c r="BA134" s="208"/>
      <c r="BB134" s="208"/>
      <c r="BC134" s="208"/>
      <c r="BD134" s="208"/>
      <c r="BE134" s="208"/>
      <c r="BF134" s="208"/>
      <c r="BG134" s="208"/>
      <c r="BH134" s="208"/>
    </row>
    <row r="135" spans="1:60" ht="22.5" x14ac:dyDescent="0.2">
      <c r="A135" s="225">
        <v>49</v>
      </c>
      <c r="B135" s="226" t="s">
        <v>574</v>
      </c>
      <c r="C135" s="240" t="s">
        <v>575</v>
      </c>
      <c r="D135" s="227" t="s">
        <v>181</v>
      </c>
      <c r="E135" s="228">
        <v>58.43</v>
      </c>
      <c r="F135" s="229">
        <v>2098</v>
      </c>
      <c r="G135" s="230">
        <v>122586.14</v>
      </c>
      <c r="H135" s="214">
        <v>990</v>
      </c>
      <c r="I135" s="214">
        <v>57845.7</v>
      </c>
      <c r="J135" s="214">
        <v>1108</v>
      </c>
      <c r="K135" s="214">
        <v>64740.44</v>
      </c>
      <c r="L135" s="214">
        <v>21</v>
      </c>
      <c r="M135" s="214">
        <v>148329.22940000001</v>
      </c>
      <c r="N135" s="213">
        <v>5.2199999999999998E-3</v>
      </c>
      <c r="O135" s="213">
        <v>0.30500460000000001</v>
      </c>
      <c r="P135" s="213">
        <v>0</v>
      </c>
      <c r="Q135" s="213">
        <v>0</v>
      </c>
      <c r="R135" s="214"/>
      <c r="S135" s="214" t="s">
        <v>224</v>
      </c>
      <c r="T135" s="214" t="s">
        <v>225</v>
      </c>
      <c r="U135" s="214">
        <v>1.38</v>
      </c>
      <c r="V135" s="214">
        <v>80.633399999999995</v>
      </c>
      <c r="W135" s="214"/>
      <c r="X135" s="214" t="s">
        <v>183</v>
      </c>
      <c r="Y135" s="214" t="s">
        <v>184</v>
      </c>
      <c r="Z135" s="208"/>
      <c r="AA135" s="208"/>
      <c r="AB135" s="208"/>
      <c r="AC135" s="208"/>
      <c r="AD135" s="208"/>
      <c r="AE135" s="208"/>
      <c r="AF135" s="208"/>
      <c r="AG135" s="208" t="s">
        <v>185</v>
      </c>
      <c r="AH135" s="208"/>
      <c r="AI135" s="208"/>
      <c r="AJ135" s="208"/>
      <c r="AK135" s="208"/>
      <c r="AL135" s="208"/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208"/>
      <c r="BA135" s="208"/>
      <c r="BB135" s="208"/>
      <c r="BC135" s="208"/>
      <c r="BD135" s="208"/>
      <c r="BE135" s="208"/>
      <c r="BF135" s="208"/>
      <c r="BG135" s="208"/>
      <c r="BH135" s="208"/>
    </row>
    <row r="136" spans="1:60" outlineLevel="1" x14ac:dyDescent="0.2">
      <c r="A136" s="211"/>
      <c r="B136" s="212"/>
      <c r="C136" s="241" t="s">
        <v>558</v>
      </c>
      <c r="D136" s="215"/>
      <c r="E136" s="216">
        <v>25.76</v>
      </c>
      <c r="F136" s="214"/>
      <c r="G136" s="214"/>
      <c r="H136" s="214"/>
      <c r="I136" s="214"/>
      <c r="J136" s="214"/>
      <c r="K136" s="214"/>
      <c r="L136" s="214"/>
      <c r="M136" s="214"/>
      <c r="N136" s="213"/>
      <c r="O136" s="213"/>
      <c r="P136" s="213"/>
      <c r="Q136" s="213"/>
      <c r="R136" s="214"/>
      <c r="S136" s="214"/>
      <c r="T136" s="214"/>
      <c r="U136" s="214"/>
      <c r="V136" s="214"/>
      <c r="W136" s="214"/>
      <c r="X136" s="214"/>
      <c r="Y136" s="214"/>
      <c r="Z136" s="208"/>
      <c r="AA136" s="208"/>
      <c r="AB136" s="208"/>
      <c r="AC136" s="208"/>
      <c r="AD136" s="208"/>
      <c r="AE136" s="208"/>
      <c r="AF136" s="208"/>
      <c r="AG136" s="208" t="s">
        <v>187</v>
      </c>
      <c r="AH136" s="208">
        <v>0</v>
      </c>
      <c r="AI136" s="208"/>
      <c r="AJ136" s="208"/>
      <c r="AK136" s="208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208"/>
      <c r="AY136" s="208"/>
      <c r="AZ136" s="208"/>
      <c r="BA136" s="208"/>
      <c r="BB136" s="208"/>
      <c r="BC136" s="208"/>
      <c r="BD136" s="208"/>
      <c r="BE136" s="208"/>
      <c r="BF136" s="208"/>
      <c r="BG136" s="208"/>
      <c r="BH136" s="208"/>
    </row>
    <row r="137" spans="1:60" outlineLevel="2" x14ac:dyDescent="0.2">
      <c r="A137" s="211"/>
      <c r="B137" s="212"/>
      <c r="C137" s="241" t="s">
        <v>563</v>
      </c>
      <c r="D137" s="215"/>
      <c r="E137" s="216">
        <v>8.6999999999999993</v>
      </c>
      <c r="F137" s="214"/>
      <c r="G137" s="214"/>
      <c r="H137" s="214"/>
      <c r="I137" s="214"/>
      <c r="J137" s="214"/>
      <c r="K137" s="214"/>
      <c r="L137" s="214"/>
      <c r="M137" s="214"/>
      <c r="N137" s="213"/>
      <c r="O137" s="213"/>
      <c r="P137" s="213"/>
      <c r="Q137" s="213"/>
      <c r="R137" s="214"/>
      <c r="S137" s="214"/>
      <c r="T137" s="214"/>
      <c r="U137" s="214"/>
      <c r="V137" s="214"/>
      <c r="W137" s="214"/>
      <c r="X137" s="214"/>
      <c r="Y137" s="214"/>
      <c r="Z137" s="208"/>
      <c r="AA137" s="208"/>
      <c r="AB137" s="208"/>
      <c r="AC137" s="208"/>
      <c r="AD137" s="208"/>
      <c r="AE137" s="208"/>
      <c r="AF137" s="208"/>
      <c r="AG137" s="208" t="s">
        <v>187</v>
      </c>
      <c r="AH137" s="208">
        <v>0</v>
      </c>
      <c r="AI137" s="208"/>
      <c r="AJ137" s="208"/>
      <c r="AK137" s="208"/>
      <c r="AL137" s="208"/>
      <c r="AM137" s="208"/>
      <c r="AN137" s="208"/>
      <c r="AO137" s="208"/>
      <c r="AP137" s="208"/>
      <c r="AQ137" s="208"/>
      <c r="AR137" s="208"/>
      <c r="AS137" s="208"/>
      <c r="AT137" s="208"/>
      <c r="AU137" s="208"/>
      <c r="AV137" s="208"/>
      <c r="AW137" s="208"/>
      <c r="AX137" s="208"/>
      <c r="AY137" s="208"/>
      <c r="AZ137" s="208"/>
      <c r="BA137" s="208"/>
      <c r="BB137" s="208"/>
      <c r="BC137" s="208"/>
      <c r="BD137" s="208"/>
      <c r="BE137" s="208"/>
      <c r="BF137" s="208"/>
      <c r="BG137" s="208"/>
      <c r="BH137" s="208"/>
    </row>
    <row r="138" spans="1:60" outlineLevel="2" x14ac:dyDescent="0.2">
      <c r="A138" s="211"/>
      <c r="B138" s="212"/>
      <c r="C138" s="241" t="s">
        <v>564</v>
      </c>
      <c r="D138" s="215"/>
      <c r="E138" s="216">
        <v>8.34</v>
      </c>
      <c r="F138" s="214"/>
      <c r="G138" s="214"/>
      <c r="H138" s="214"/>
      <c r="I138" s="214"/>
      <c r="J138" s="214"/>
      <c r="K138" s="214"/>
      <c r="L138" s="214"/>
      <c r="M138" s="214"/>
      <c r="N138" s="213"/>
      <c r="O138" s="213"/>
      <c r="P138" s="213"/>
      <c r="Q138" s="213"/>
      <c r="R138" s="214"/>
      <c r="S138" s="214"/>
      <c r="T138" s="214"/>
      <c r="U138" s="214"/>
      <c r="V138" s="214"/>
      <c r="W138" s="214"/>
      <c r="X138" s="214"/>
      <c r="Y138" s="214"/>
      <c r="Z138" s="208"/>
      <c r="AA138" s="208"/>
      <c r="AB138" s="208"/>
      <c r="AC138" s="208"/>
      <c r="AD138" s="208"/>
      <c r="AE138" s="208"/>
      <c r="AF138" s="208"/>
      <c r="AG138" s="208" t="s">
        <v>187</v>
      </c>
      <c r="AH138" s="208">
        <v>0</v>
      </c>
      <c r="AI138" s="208"/>
      <c r="AJ138" s="208"/>
      <c r="AK138" s="208"/>
      <c r="AL138" s="208"/>
      <c r="AM138" s="208"/>
      <c r="AN138" s="208"/>
      <c r="AO138" s="208"/>
      <c r="AP138" s="208"/>
      <c r="AQ138" s="208"/>
      <c r="AR138" s="208"/>
      <c r="AS138" s="208"/>
      <c r="AT138" s="208"/>
      <c r="AU138" s="208"/>
      <c r="AV138" s="208"/>
      <c r="AW138" s="208"/>
      <c r="AX138" s="208"/>
      <c r="AY138" s="208"/>
      <c r="AZ138" s="208"/>
      <c r="BA138" s="208"/>
      <c r="BB138" s="208"/>
      <c r="BC138" s="208"/>
      <c r="BD138" s="208"/>
      <c r="BE138" s="208"/>
      <c r="BF138" s="208"/>
      <c r="BG138" s="208"/>
      <c r="BH138" s="208"/>
    </row>
    <row r="139" spans="1:60" outlineLevel="2" x14ac:dyDescent="0.2">
      <c r="A139" s="211"/>
      <c r="B139" s="212"/>
      <c r="C139" s="241" t="s">
        <v>565</v>
      </c>
      <c r="D139" s="215"/>
      <c r="E139" s="216">
        <v>7.99</v>
      </c>
      <c r="F139" s="214"/>
      <c r="G139" s="214"/>
      <c r="H139" s="214"/>
      <c r="I139" s="214"/>
      <c r="J139" s="214"/>
      <c r="K139" s="214"/>
      <c r="L139" s="214"/>
      <c r="M139" s="214"/>
      <c r="N139" s="213"/>
      <c r="O139" s="213"/>
      <c r="P139" s="213"/>
      <c r="Q139" s="213"/>
      <c r="R139" s="214"/>
      <c r="S139" s="214"/>
      <c r="T139" s="214"/>
      <c r="U139" s="214"/>
      <c r="V139" s="214"/>
      <c r="W139" s="214"/>
      <c r="X139" s="214"/>
      <c r="Y139" s="214"/>
      <c r="Z139" s="208"/>
      <c r="AA139" s="208"/>
      <c r="AB139" s="208"/>
      <c r="AC139" s="208"/>
      <c r="AD139" s="208"/>
      <c r="AE139" s="208"/>
      <c r="AF139" s="208"/>
      <c r="AG139" s="208" t="s">
        <v>187</v>
      </c>
      <c r="AH139" s="208">
        <v>0</v>
      </c>
      <c r="AI139" s="208"/>
      <c r="AJ139" s="208"/>
      <c r="AK139" s="208"/>
      <c r="AL139" s="208"/>
      <c r="AM139" s="208"/>
      <c r="AN139" s="208"/>
      <c r="AO139" s="208"/>
      <c r="AP139" s="208"/>
      <c r="AQ139" s="208"/>
      <c r="AR139" s="208"/>
      <c r="AS139" s="208"/>
      <c r="AT139" s="208"/>
      <c r="AU139" s="208"/>
      <c r="AV139" s="208"/>
      <c r="AW139" s="208"/>
      <c r="AX139" s="208"/>
      <c r="AY139" s="208"/>
      <c r="AZ139" s="208"/>
      <c r="BA139" s="208"/>
      <c r="BB139" s="208"/>
      <c r="BC139" s="208"/>
      <c r="BD139" s="208"/>
      <c r="BE139" s="208"/>
      <c r="BF139" s="208"/>
      <c r="BG139" s="208"/>
      <c r="BH139" s="208"/>
    </row>
    <row r="140" spans="1:60" outlineLevel="2" x14ac:dyDescent="0.2">
      <c r="A140" s="211"/>
      <c r="B140" s="212"/>
      <c r="C140" s="241" t="s">
        <v>566</v>
      </c>
      <c r="D140" s="215"/>
      <c r="E140" s="216">
        <v>7.64</v>
      </c>
      <c r="F140" s="214"/>
      <c r="G140" s="214"/>
      <c r="H140" s="214"/>
      <c r="I140" s="214"/>
      <c r="J140" s="214"/>
      <c r="K140" s="214"/>
      <c r="L140" s="214"/>
      <c r="M140" s="214"/>
      <c r="N140" s="213"/>
      <c r="O140" s="213"/>
      <c r="P140" s="213"/>
      <c r="Q140" s="213"/>
      <c r="R140" s="214"/>
      <c r="S140" s="214"/>
      <c r="T140" s="214"/>
      <c r="U140" s="214"/>
      <c r="V140" s="214"/>
      <c r="W140" s="214"/>
      <c r="X140" s="214"/>
      <c r="Y140" s="214"/>
      <c r="Z140" s="208"/>
      <c r="AA140" s="208"/>
      <c r="AB140" s="208"/>
      <c r="AC140" s="208"/>
      <c r="AD140" s="208"/>
      <c r="AE140" s="208"/>
      <c r="AF140" s="208"/>
      <c r="AG140" s="208" t="s">
        <v>187</v>
      </c>
      <c r="AH140" s="208">
        <v>0</v>
      </c>
      <c r="AI140" s="208"/>
      <c r="AJ140" s="208"/>
      <c r="AK140" s="208"/>
      <c r="AL140" s="208"/>
      <c r="AM140" s="208"/>
      <c r="AN140" s="208"/>
      <c r="AO140" s="208"/>
      <c r="AP140" s="208"/>
      <c r="AQ140" s="208"/>
      <c r="AR140" s="208"/>
      <c r="AS140" s="208"/>
      <c r="AT140" s="208"/>
      <c r="AU140" s="208"/>
      <c r="AV140" s="208"/>
      <c r="AW140" s="208"/>
      <c r="AX140" s="208"/>
      <c r="AY140" s="208"/>
      <c r="AZ140" s="208"/>
      <c r="BA140" s="208"/>
      <c r="BB140" s="208"/>
      <c r="BC140" s="208"/>
      <c r="BD140" s="208"/>
      <c r="BE140" s="208"/>
      <c r="BF140" s="208"/>
      <c r="BG140" s="208"/>
      <c r="BH140" s="208"/>
    </row>
    <row r="141" spans="1:60" ht="22.5" x14ac:dyDescent="0.2">
      <c r="A141" s="225">
        <v>50</v>
      </c>
      <c r="B141" s="226" t="s">
        <v>576</v>
      </c>
      <c r="C141" s="240" t="s">
        <v>577</v>
      </c>
      <c r="D141" s="227" t="s">
        <v>181</v>
      </c>
      <c r="E141" s="228">
        <v>48.75</v>
      </c>
      <c r="F141" s="229">
        <v>2045</v>
      </c>
      <c r="G141" s="230">
        <v>99693.75</v>
      </c>
      <c r="H141" s="214">
        <v>990</v>
      </c>
      <c r="I141" s="214">
        <v>48262.5</v>
      </c>
      <c r="J141" s="214">
        <v>1055</v>
      </c>
      <c r="K141" s="214">
        <v>51431.25</v>
      </c>
      <c r="L141" s="214">
        <v>21</v>
      </c>
      <c r="M141" s="214">
        <v>120629.4375</v>
      </c>
      <c r="N141" s="213">
        <v>5.2199999999999998E-3</v>
      </c>
      <c r="O141" s="213">
        <v>0.25447500000000001</v>
      </c>
      <c r="P141" s="213">
        <v>0</v>
      </c>
      <c r="Q141" s="213">
        <v>0</v>
      </c>
      <c r="R141" s="214"/>
      <c r="S141" s="214" t="s">
        <v>224</v>
      </c>
      <c r="T141" s="214" t="s">
        <v>225</v>
      </c>
      <c r="U141" s="214">
        <v>1.38</v>
      </c>
      <c r="V141" s="214">
        <v>67.274999999999991</v>
      </c>
      <c r="W141" s="214"/>
      <c r="X141" s="214" t="s">
        <v>183</v>
      </c>
      <c r="Y141" s="214" t="s">
        <v>184</v>
      </c>
      <c r="Z141" s="208"/>
      <c r="AA141" s="208"/>
      <c r="AB141" s="208"/>
      <c r="AC141" s="208"/>
      <c r="AD141" s="208"/>
      <c r="AE141" s="208"/>
      <c r="AF141" s="208"/>
      <c r="AG141" s="208" t="s">
        <v>185</v>
      </c>
      <c r="AH141" s="208"/>
      <c r="AI141" s="208"/>
      <c r="AJ141" s="208"/>
      <c r="AK141" s="208"/>
      <c r="AL141" s="208"/>
      <c r="AM141" s="208"/>
      <c r="AN141" s="208"/>
      <c r="AO141" s="208"/>
      <c r="AP141" s="208"/>
      <c r="AQ141" s="208"/>
      <c r="AR141" s="208"/>
      <c r="AS141" s="208"/>
      <c r="AT141" s="208"/>
      <c r="AU141" s="208"/>
      <c r="AV141" s="208"/>
      <c r="AW141" s="208"/>
      <c r="AX141" s="208"/>
      <c r="AY141" s="208"/>
      <c r="AZ141" s="208"/>
      <c r="BA141" s="208"/>
      <c r="BB141" s="208"/>
      <c r="BC141" s="208"/>
      <c r="BD141" s="208"/>
      <c r="BE141" s="208"/>
      <c r="BF141" s="208"/>
      <c r="BG141" s="208"/>
      <c r="BH141" s="208"/>
    </row>
    <row r="142" spans="1:60" outlineLevel="1" x14ac:dyDescent="0.2">
      <c r="A142" s="211"/>
      <c r="B142" s="212"/>
      <c r="C142" s="241" t="s">
        <v>559</v>
      </c>
      <c r="D142" s="215"/>
      <c r="E142" s="216">
        <v>12.13</v>
      </c>
      <c r="F142" s="214"/>
      <c r="G142" s="214"/>
      <c r="H142" s="214"/>
      <c r="I142" s="214"/>
      <c r="J142" s="214"/>
      <c r="K142" s="214"/>
      <c r="L142" s="214"/>
      <c r="M142" s="214"/>
      <c r="N142" s="213"/>
      <c r="O142" s="213"/>
      <c r="P142" s="213"/>
      <c r="Q142" s="213"/>
      <c r="R142" s="214"/>
      <c r="S142" s="214"/>
      <c r="T142" s="214"/>
      <c r="U142" s="214"/>
      <c r="V142" s="214"/>
      <c r="W142" s="214"/>
      <c r="X142" s="214"/>
      <c r="Y142" s="214"/>
      <c r="Z142" s="208"/>
      <c r="AA142" s="208"/>
      <c r="AB142" s="208"/>
      <c r="AC142" s="208"/>
      <c r="AD142" s="208"/>
      <c r="AE142" s="208"/>
      <c r="AF142" s="208"/>
      <c r="AG142" s="208" t="s">
        <v>187</v>
      </c>
      <c r="AH142" s="208">
        <v>0</v>
      </c>
      <c r="AI142" s="208"/>
      <c r="AJ142" s="208"/>
      <c r="AK142" s="208"/>
      <c r="AL142" s="208"/>
      <c r="AM142" s="208"/>
      <c r="AN142" s="208"/>
      <c r="AO142" s="208"/>
      <c r="AP142" s="208"/>
      <c r="AQ142" s="208"/>
      <c r="AR142" s="208"/>
      <c r="AS142" s="208"/>
      <c r="AT142" s="208"/>
      <c r="AU142" s="208"/>
      <c r="AV142" s="208"/>
      <c r="AW142" s="208"/>
      <c r="AX142" s="208"/>
      <c r="AY142" s="208"/>
      <c r="AZ142" s="208"/>
      <c r="BA142" s="208"/>
      <c r="BB142" s="208"/>
      <c r="BC142" s="208"/>
      <c r="BD142" s="208"/>
      <c r="BE142" s="208"/>
      <c r="BF142" s="208"/>
      <c r="BG142" s="208"/>
      <c r="BH142" s="208"/>
    </row>
    <row r="143" spans="1:60" outlineLevel="2" x14ac:dyDescent="0.2">
      <c r="A143" s="211"/>
      <c r="B143" s="212"/>
      <c r="C143" s="241" t="s">
        <v>560</v>
      </c>
      <c r="D143" s="215"/>
      <c r="E143" s="216">
        <v>12.16</v>
      </c>
      <c r="F143" s="214"/>
      <c r="G143" s="214"/>
      <c r="H143" s="214"/>
      <c r="I143" s="214"/>
      <c r="J143" s="214"/>
      <c r="K143" s="214"/>
      <c r="L143" s="214"/>
      <c r="M143" s="214"/>
      <c r="N143" s="213"/>
      <c r="O143" s="213"/>
      <c r="P143" s="213"/>
      <c r="Q143" s="213"/>
      <c r="R143" s="214"/>
      <c r="S143" s="214"/>
      <c r="T143" s="214"/>
      <c r="U143" s="214"/>
      <c r="V143" s="214"/>
      <c r="W143" s="214"/>
      <c r="X143" s="214"/>
      <c r="Y143" s="214"/>
      <c r="Z143" s="208"/>
      <c r="AA143" s="208"/>
      <c r="AB143" s="208"/>
      <c r="AC143" s="208"/>
      <c r="AD143" s="208"/>
      <c r="AE143" s="208"/>
      <c r="AF143" s="208"/>
      <c r="AG143" s="208" t="s">
        <v>187</v>
      </c>
      <c r="AH143" s="208">
        <v>0</v>
      </c>
      <c r="AI143" s="208"/>
      <c r="AJ143" s="208"/>
      <c r="AK143" s="208"/>
      <c r="AL143" s="208"/>
      <c r="AM143" s="208"/>
      <c r="AN143" s="208"/>
      <c r="AO143" s="208"/>
      <c r="AP143" s="208"/>
      <c r="AQ143" s="208"/>
      <c r="AR143" s="208"/>
      <c r="AS143" s="208"/>
      <c r="AT143" s="208"/>
      <c r="AU143" s="208"/>
      <c r="AV143" s="208"/>
      <c r="AW143" s="208"/>
      <c r="AX143" s="208"/>
      <c r="AY143" s="208"/>
      <c r="AZ143" s="208"/>
      <c r="BA143" s="208"/>
      <c r="BB143" s="208"/>
      <c r="BC143" s="208"/>
      <c r="BD143" s="208"/>
      <c r="BE143" s="208"/>
      <c r="BF143" s="208"/>
      <c r="BG143" s="208"/>
      <c r="BH143" s="208"/>
    </row>
    <row r="144" spans="1:60" outlineLevel="2" x14ac:dyDescent="0.2">
      <c r="A144" s="211"/>
      <c r="B144" s="212"/>
      <c r="C144" s="241" t="s">
        <v>561</v>
      </c>
      <c r="D144" s="215"/>
      <c r="E144" s="216">
        <v>12.2</v>
      </c>
      <c r="F144" s="214"/>
      <c r="G144" s="214"/>
      <c r="H144" s="214"/>
      <c r="I144" s="214"/>
      <c r="J144" s="214"/>
      <c r="K144" s="214"/>
      <c r="L144" s="214"/>
      <c r="M144" s="214"/>
      <c r="N144" s="213"/>
      <c r="O144" s="213"/>
      <c r="P144" s="213"/>
      <c r="Q144" s="213"/>
      <c r="R144" s="214"/>
      <c r="S144" s="214"/>
      <c r="T144" s="214"/>
      <c r="U144" s="214"/>
      <c r="V144" s="214"/>
      <c r="W144" s="214"/>
      <c r="X144" s="214"/>
      <c r="Y144" s="214"/>
      <c r="Z144" s="208"/>
      <c r="AA144" s="208"/>
      <c r="AB144" s="208"/>
      <c r="AC144" s="208"/>
      <c r="AD144" s="208"/>
      <c r="AE144" s="208"/>
      <c r="AF144" s="208"/>
      <c r="AG144" s="208" t="s">
        <v>187</v>
      </c>
      <c r="AH144" s="208">
        <v>0</v>
      </c>
      <c r="AI144" s="208"/>
      <c r="AJ144" s="208"/>
      <c r="AK144" s="208"/>
      <c r="AL144" s="208"/>
      <c r="AM144" s="208"/>
      <c r="AN144" s="208"/>
      <c r="AO144" s="208"/>
      <c r="AP144" s="208"/>
      <c r="AQ144" s="208"/>
      <c r="AR144" s="208"/>
      <c r="AS144" s="208"/>
      <c r="AT144" s="208"/>
      <c r="AU144" s="208"/>
      <c r="AV144" s="208"/>
      <c r="AW144" s="208"/>
      <c r="AX144" s="208"/>
      <c r="AY144" s="208"/>
      <c r="AZ144" s="208"/>
      <c r="BA144" s="208"/>
      <c r="BB144" s="208"/>
      <c r="BC144" s="208"/>
      <c r="BD144" s="208"/>
      <c r="BE144" s="208"/>
      <c r="BF144" s="208"/>
      <c r="BG144" s="208"/>
      <c r="BH144" s="208"/>
    </row>
    <row r="145" spans="1:60" outlineLevel="2" x14ac:dyDescent="0.2">
      <c r="A145" s="211"/>
      <c r="B145" s="212"/>
      <c r="C145" s="241" t="s">
        <v>562</v>
      </c>
      <c r="D145" s="215"/>
      <c r="E145" s="216">
        <v>12.26</v>
      </c>
      <c r="F145" s="214"/>
      <c r="G145" s="214"/>
      <c r="H145" s="214"/>
      <c r="I145" s="214"/>
      <c r="J145" s="214"/>
      <c r="K145" s="214"/>
      <c r="L145" s="214"/>
      <c r="M145" s="214"/>
      <c r="N145" s="213"/>
      <c r="O145" s="213"/>
      <c r="P145" s="213"/>
      <c r="Q145" s="213"/>
      <c r="R145" s="214"/>
      <c r="S145" s="214"/>
      <c r="T145" s="214"/>
      <c r="U145" s="214"/>
      <c r="V145" s="214"/>
      <c r="W145" s="214"/>
      <c r="X145" s="214"/>
      <c r="Y145" s="214"/>
      <c r="Z145" s="208"/>
      <c r="AA145" s="208"/>
      <c r="AB145" s="208"/>
      <c r="AC145" s="208"/>
      <c r="AD145" s="208"/>
      <c r="AE145" s="208"/>
      <c r="AF145" s="208"/>
      <c r="AG145" s="208" t="s">
        <v>187</v>
      </c>
      <c r="AH145" s="208">
        <v>0</v>
      </c>
      <c r="AI145" s="208"/>
      <c r="AJ145" s="208"/>
      <c r="AK145" s="208"/>
      <c r="AL145" s="208"/>
      <c r="AM145" s="208"/>
      <c r="AN145" s="208"/>
      <c r="AO145" s="208"/>
      <c r="AP145" s="208"/>
      <c r="AQ145" s="208"/>
      <c r="AR145" s="208"/>
      <c r="AS145" s="208"/>
      <c r="AT145" s="208"/>
      <c r="AU145" s="208"/>
      <c r="AV145" s="208"/>
      <c r="AW145" s="208"/>
      <c r="AX145" s="208"/>
      <c r="AY145" s="208"/>
      <c r="AZ145" s="208"/>
      <c r="BA145" s="208"/>
      <c r="BB145" s="208"/>
      <c r="BC145" s="208"/>
      <c r="BD145" s="208"/>
      <c r="BE145" s="208"/>
      <c r="BF145" s="208"/>
      <c r="BG145" s="208"/>
      <c r="BH145" s="208"/>
    </row>
    <row r="146" spans="1:60" ht="22.5" x14ac:dyDescent="0.2">
      <c r="A146" s="225">
        <v>51</v>
      </c>
      <c r="B146" s="226" t="s">
        <v>578</v>
      </c>
      <c r="C146" s="240" t="s">
        <v>579</v>
      </c>
      <c r="D146" s="227" t="s">
        <v>193</v>
      </c>
      <c r="E146" s="228">
        <v>18.600000000000001</v>
      </c>
      <c r="F146" s="229">
        <v>795</v>
      </c>
      <c r="G146" s="230">
        <v>14787</v>
      </c>
      <c r="H146" s="214">
        <v>485</v>
      </c>
      <c r="I146" s="214">
        <v>9021</v>
      </c>
      <c r="J146" s="214">
        <v>310</v>
      </c>
      <c r="K146" s="214">
        <v>5766</v>
      </c>
      <c r="L146" s="214">
        <v>21</v>
      </c>
      <c r="M146" s="214">
        <v>17892.27</v>
      </c>
      <c r="N146" s="213">
        <v>1.5299999999999999E-3</v>
      </c>
      <c r="O146" s="213">
        <v>2.8458000000000001E-2</v>
      </c>
      <c r="P146" s="213">
        <v>0</v>
      </c>
      <c r="Q146" s="213">
        <v>0</v>
      </c>
      <c r="R146" s="214"/>
      <c r="S146" s="214" t="s">
        <v>224</v>
      </c>
      <c r="T146" s="214" t="s">
        <v>225</v>
      </c>
      <c r="U146" s="214">
        <v>0.24</v>
      </c>
      <c r="V146" s="214">
        <v>4.4640000000000004</v>
      </c>
      <c r="W146" s="214"/>
      <c r="X146" s="214" t="s">
        <v>183</v>
      </c>
      <c r="Y146" s="214" t="s">
        <v>184</v>
      </c>
      <c r="Z146" s="208"/>
      <c r="AA146" s="208"/>
      <c r="AB146" s="208"/>
      <c r="AC146" s="208"/>
      <c r="AD146" s="208"/>
      <c r="AE146" s="208"/>
      <c r="AF146" s="208"/>
      <c r="AG146" s="208" t="s">
        <v>185</v>
      </c>
      <c r="AH146" s="208"/>
      <c r="AI146" s="208"/>
      <c r="AJ146" s="208"/>
      <c r="AK146" s="208"/>
      <c r="AL146" s="208"/>
      <c r="AM146" s="208"/>
      <c r="AN146" s="208"/>
      <c r="AO146" s="208"/>
      <c r="AP146" s="208"/>
      <c r="AQ146" s="208"/>
      <c r="AR146" s="208"/>
      <c r="AS146" s="208"/>
      <c r="AT146" s="208"/>
      <c r="AU146" s="208"/>
      <c r="AV146" s="208"/>
      <c r="AW146" s="208"/>
      <c r="AX146" s="208"/>
      <c r="AY146" s="208"/>
      <c r="AZ146" s="208"/>
      <c r="BA146" s="208"/>
      <c r="BB146" s="208"/>
      <c r="BC146" s="208"/>
      <c r="BD146" s="208"/>
      <c r="BE146" s="208"/>
      <c r="BF146" s="208"/>
      <c r="BG146" s="208"/>
      <c r="BH146" s="208"/>
    </row>
    <row r="147" spans="1:60" outlineLevel="1" x14ac:dyDescent="0.2">
      <c r="A147" s="211"/>
      <c r="B147" s="212"/>
      <c r="C147" s="241" t="s">
        <v>580</v>
      </c>
      <c r="D147" s="215"/>
      <c r="E147" s="216">
        <v>18.600000000000001</v>
      </c>
      <c r="F147" s="214"/>
      <c r="G147" s="214"/>
      <c r="H147" s="214"/>
      <c r="I147" s="214"/>
      <c r="J147" s="214"/>
      <c r="K147" s="214"/>
      <c r="L147" s="214"/>
      <c r="M147" s="214"/>
      <c r="N147" s="213"/>
      <c r="O147" s="213"/>
      <c r="P147" s="213"/>
      <c r="Q147" s="213"/>
      <c r="R147" s="214"/>
      <c r="S147" s="214"/>
      <c r="T147" s="214"/>
      <c r="U147" s="214"/>
      <c r="V147" s="214"/>
      <c r="W147" s="214"/>
      <c r="X147" s="214"/>
      <c r="Y147" s="214"/>
      <c r="Z147" s="208"/>
      <c r="AA147" s="208"/>
      <c r="AB147" s="208"/>
      <c r="AC147" s="208"/>
      <c r="AD147" s="208"/>
      <c r="AE147" s="208"/>
      <c r="AF147" s="208"/>
      <c r="AG147" s="208" t="s">
        <v>187</v>
      </c>
      <c r="AH147" s="208">
        <v>0</v>
      </c>
      <c r="AI147" s="208"/>
      <c r="AJ147" s="208"/>
      <c r="AK147" s="208"/>
      <c r="AL147" s="208"/>
      <c r="AM147" s="208"/>
      <c r="AN147" s="208"/>
      <c r="AO147" s="208"/>
      <c r="AP147" s="208"/>
      <c r="AQ147" s="208"/>
      <c r="AR147" s="208"/>
      <c r="AS147" s="208"/>
      <c r="AT147" s="208"/>
      <c r="AU147" s="208"/>
      <c r="AV147" s="208"/>
      <c r="AW147" s="208"/>
      <c r="AX147" s="208"/>
      <c r="AY147" s="208"/>
      <c r="AZ147" s="208"/>
      <c r="BA147" s="208"/>
      <c r="BB147" s="208"/>
      <c r="BC147" s="208"/>
      <c r="BD147" s="208"/>
      <c r="BE147" s="208"/>
      <c r="BF147" s="208"/>
      <c r="BG147" s="208"/>
      <c r="BH147" s="208"/>
    </row>
    <row r="148" spans="1:60" ht="22.5" x14ac:dyDescent="0.2">
      <c r="A148" s="225">
        <v>52</v>
      </c>
      <c r="B148" s="226" t="s">
        <v>581</v>
      </c>
      <c r="C148" s="240" t="s">
        <v>582</v>
      </c>
      <c r="D148" s="227" t="s">
        <v>193</v>
      </c>
      <c r="E148" s="228">
        <v>17.5</v>
      </c>
      <c r="F148" s="229">
        <v>660</v>
      </c>
      <c r="G148" s="230">
        <v>11550</v>
      </c>
      <c r="H148" s="214">
        <v>350</v>
      </c>
      <c r="I148" s="214">
        <v>6125</v>
      </c>
      <c r="J148" s="214">
        <v>310</v>
      </c>
      <c r="K148" s="214">
        <v>5425</v>
      </c>
      <c r="L148" s="214">
        <v>21</v>
      </c>
      <c r="M148" s="214">
        <v>13975.5</v>
      </c>
      <c r="N148" s="213">
        <v>1.5299999999999999E-3</v>
      </c>
      <c r="O148" s="213">
        <v>2.6774999999999997E-2</v>
      </c>
      <c r="P148" s="213">
        <v>0</v>
      </c>
      <c r="Q148" s="213">
        <v>0</v>
      </c>
      <c r="R148" s="214"/>
      <c r="S148" s="214" t="s">
        <v>224</v>
      </c>
      <c r="T148" s="214" t="s">
        <v>225</v>
      </c>
      <c r="U148" s="214">
        <v>0.24</v>
      </c>
      <c r="V148" s="214">
        <v>4.2</v>
      </c>
      <c r="W148" s="214"/>
      <c r="X148" s="214" t="s">
        <v>183</v>
      </c>
      <c r="Y148" s="214" t="s">
        <v>184</v>
      </c>
      <c r="Z148" s="208"/>
      <c r="AA148" s="208"/>
      <c r="AB148" s="208"/>
      <c r="AC148" s="208"/>
      <c r="AD148" s="208"/>
      <c r="AE148" s="208"/>
      <c r="AF148" s="208"/>
      <c r="AG148" s="208" t="s">
        <v>185</v>
      </c>
      <c r="AH148" s="208"/>
      <c r="AI148" s="208"/>
      <c r="AJ148" s="208"/>
      <c r="AK148" s="208"/>
      <c r="AL148" s="208"/>
      <c r="AM148" s="208"/>
      <c r="AN148" s="208"/>
      <c r="AO148" s="208"/>
      <c r="AP148" s="208"/>
      <c r="AQ148" s="208"/>
      <c r="AR148" s="208"/>
      <c r="AS148" s="208"/>
      <c r="AT148" s="208"/>
      <c r="AU148" s="208"/>
      <c r="AV148" s="208"/>
      <c r="AW148" s="208"/>
      <c r="AX148" s="208"/>
      <c r="AY148" s="208"/>
      <c r="AZ148" s="208"/>
      <c r="BA148" s="208"/>
      <c r="BB148" s="208"/>
      <c r="BC148" s="208"/>
      <c r="BD148" s="208"/>
      <c r="BE148" s="208"/>
      <c r="BF148" s="208"/>
      <c r="BG148" s="208"/>
      <c r="BH148" s="208"/>
    </row>
    <row r="149" spans="1:60" outlineLevel="1" x14ac:dyDescent="0.2">
      <c r="A149" s="211"/>
      <c r="B149" s="212"/>
      <c r="C149" s="241" t="s">
        <v>583</v>
      </c>
      <c r="D149" s="215"/>
      <c r="E149" s="216">
        <v>17.5</v>
      </c>
      <c r="F149" s="214"/>
      <c r="G149" s="214"/>
      <c r="H149" s="214"/>
      <c r="I149" s="214"/>
      <c r="J149" s="214"/>
      <c r="K149" s="214"/>
      <c r="L149" s="214"/>
      <c r="M149" s="214"/>
      <c r="N149" s="213"/>
      <c r="O149" s="213"/>
      <c r="P149" s="213"/>
      <c r="Q149" s="213"/>
      <c r="R149" s="214"/>
      <c r="S149" s="214"/>
      <c r="T149" s="214"/>
      <c r="U149" s="214"/>
      <c r="V149" s="214"/>
      <c r="W149" s="214"/>
      <c r="X149" s="214"/>
      <c r="Y149" s="214"/>
      <c r="Z149" s="208"/>
      <c r="AA149" s="208"/>
      <c r="AB149" s="208"/>
      <c r="AC149" s="208"/>
      <c r="AD149" s="208"/>
      <c r="AE149" s="208"/>
      <c r="AF149" s="208"/>
      <c r="AG149" s="208" t="s">
        <v>187</v>
      </c>
      <c r="AH149" s="208">
        <v>0</v>
      </c>
      <c r="AI149" s="208"/>
      <c r="AJ149" s="208"/>
      <c r="AK149" s="208"/>
      <c r="AL149" s="208"/>
      <c r="AM149" s="208"/>
      <c r="AN149" s="208"/>
      <c r="AO149" s="208"/>
      <c r="AP149" s="208"/>
      <c r="AQ149" s="208"/>
      <c r="AR149" s="208"/>
      <c r="AS149" s="208"/>
      <c r="AT149" s="208"/>
      <c r="AU149" s="208"/>
      <c r="AV149" s="208"/>
      <c r="AW149" s="208"/>
      <c r="AX149" s="208"/>
      <c r="AY149" s="208"/>
      <c r="AZ149" s="208"/>
      <c r="BA149" s="208"/>
      <c r="BB149" s="208"/>
      <c r="BC149" s="208"/>
      <c r="BD149" s="208"/>
      <c r="BE149" s="208"/>
      <c r="BF149" s="208"/>
      <c r="BG149" s="208"/>
      <c r="BH149" s="208"/>
    </row>
    <row r="150" spans="1:60" x14ac:dyDescent="0.2">
      <c r="A150" s="232">
        <v>53</v>
      </c>
      <c r="B150" s="233" t="s">
        <v>584</v>
      </c>
      <c r="C150" s="243" t="s">
        <v>585</v>
      </c>
      <c r="D150" s="234" t="s">
        <v>0</v>
      </c>
      <c r="E150" s="235">
        <v>2968.9376000000002</v>
      </c>
      <c r="F150" s="236">
        <v>2.15</v>
      </c>
      <c r="G150" s="237">
        <v>6383.22</v>
      </c>
      <c r="H150" s="214">
        <v>0</v>
      </c>
      <c r="I150" s="214">
        <v>0</v>
      </c>
      <c r="J150" s="214">
        <v>2.15</v>
      </c>
      <c r="K150" s="214">
        <v>6383.2158399999998</v>
      </c>
      <c r="L150" s="214">
        <v>21</v>
      </c>
      <c r="M150" s="214">
        <v>7723.6962000000003</v>
      </c>
      <c r="N150" s="213">
        <v>0</v>
      </c>
      <c r="O150" s="213">
        <v>0</v>
      </c>
      <c r="P150" s="213">
        <v>0</v>
      </c>
      <c r="Q150" s="213">
        <v>0</v>
      </c>
      <c r="R150" s="214"/>
      <c r="S150" s="214" t="s">
        <v>182</v>
      </c>
      <c r="T150" s="214" t="s">
        <v>182</v>
      </c>
      <c r="U150" s="214">
        <v>0</v>
      </c>
      <c r="V150" s="214">
        <v>0</v>
      </c>
      <c r="W150" s="214"/>
      <c r="X150" s="214" t="s">
        <v>357</v>
      </c>
      <c r="Y150" s="214" t="s">
        <v>184</v>
      </c>
      <c r="Z150" s="208"/>
      <c r="AA150" s="208"/>
      <c r="AB150" s="208"/>
      <c r="AC150" s="208"/>
      <c r="AD150" s="208"/>
      <c r="AE150" s="208"/>
      <c r="AF150" s="208"/>
      <c r="AG150" s="208" t="s">
        <v>358</v>
      </c>
      <c r="AH150" s="208"/>
      <c r="AI150" s="208"/>
      <c r="AJ150" s="208"/>
      <c r="AK150" s="208"/>
      <c r="AL150" s="208"/>
      <c r="AM150" s="208"/>
      <c r="AN150" s="208"/>
      <c r="AO150" s="208"/>
      <c r="AP150" s="208"/>
      <c r="AQ150" s="208"/>
      <c r="AR150" s="208"/>
      <c r="AS150" s="208"/>
      <c r="AT150" s="208"/>
      <c r="AU150" s="208"/>
      <c r="AV150" s="208"/>
      <c r="AW150" s="208"/>
      <c r="AX150" s="208"/>
      <c r="AY150" s="208"/>
      <c r="AZ150" s="208"/>
      <c r="BA150" s="208"/>
      <c r="BB150" s="208"/>
      <c r="BC150" s="208"/>
      <c r="BD150" s="208"/>
      <c r="BE150" s="208"/>
      <c r="BF150" s="208"/>
      <c r="BG150" s="208"/>
      <c r="BH150" s="208"/>
    </row>
    <row r="151" spans="1:60" x14ac:dyDescent="0.2">
      <c r="A151" s="219" t="s">
        <v>177</v>
      </c>
      <c r="B151" s="220" t="s">
        <v>134</v>
      </c>
      <c r="C151" s="239" t="s">
        <v>135</v>
      </c>
      <c r="D151" s="221"/>
      <c r="E151" s="222"/>
      <c r="F151" s="223"/>
      <c r="G151" s="224">
        <v>376467.53</v>
      </c>
      <c r="H151" s="218"/>
      <c r="I151" s="218">
        <v>217701.35</v>
      </c>
      <c r="J151" s="218"/>
      <c r="K151" s="218">
        <v>158766.18</v>
      </c>
      <c r="L151" s="218"/>
      <c r="M151" s="218"/>
      <c r="N151" s="217"/>
      <c r="O151" s="217"/>
      <c r="P151" s="217"/>
      <c r="Q151" s="217"/>
      <c r="R151" s="218"/>
      <c r="S151" s="218"/>
      <c r="T151" s="218"/>
      <c r="U151" s="218"/>
      <c r="V151" s="218"/>
      <c r="W151" s="218"/>
      <c r="X151" s="218"/>
      <c r="Y151" s="218"/>
      <c r="AG151" t="s">
        <v>178</v>
      </c>
    </row>
    <row r="152" spans="1:60" x14ac:dyDescent="0.2">
      <c r="A152" s="225">
        <v>54</v>
      </c>
      <c r="B152" s="226" t="s">
        <v>586</v>
      </c>
      <c r="C152" s="240" t="s">
        <v>587</v>
      </c>
      <c r="D152" s="227" t="s">
        <v>181</v>
      </c>
      <c r="E152" s="228">
        <v>0.82599999999999996</v>
      </c>
      <c r="F152" s="229">
        <v>390.5</v>
      </c>
      <c r="G152" s="230">
        <v>322.55</v>
      </c>
      <c r="H152" s="214">
        <v>6.35</v>
      </c>
      <c r="I152" s="214">
        <v>5.2450999999999999</v>
      </c>
      <c r="J152" s="214">
        <v>384.15</v>
      </c>
      <c r="K152" s="214">
        <v>317.30789999999996</v>
      </c>
      <c r="L152" s="214">
        <v>21</v>
      </c>
      <c r="M152" s="214">
        <v>390.28550000000001</v>
      </c>
      <c r="N152" s="213">
        <v>1.7000000000000001E-4</v>
      </c>
      <c r="O152" s="213">
        <v>1.4042000000000001E-4</v>
      </c>
      <c r="P152" s="213">
        <v>0</v>
      </c>
      <c r="Q152" s="213">
        <v>0</v>
      </c>
      <c r="R152" s="214"/>
      <c r="S152" s="214" t="s">
        <v>182</v>
      </c>
      <c r="T152" s="214" t="s">
        <v>182</v>
      </c>
      <c r="U152" s="214">
        <v>0.68300000000000005</v>
      </c>
      <c r="V152" s="214">
        <v>0.56415800000000005</v>
      </c>
      <c r="W152" s="214"/>
      <c r="X152" s="214" t="s">
        <v>183</v>
      </c>
      <c r="Y152" s="214" t="s">
        <v>184</v>
      </c>
      <c r="Z152" s="208"/>
      <c r="AA152" s="208"/>
      <c r="AB152" s="208"/>
      <c r="AC152" s="208"/>
      <c r="AD152" s="208"/>
      <c r="AE152" s="208"/>
      <c r="AF152" s="208"/>
      <c r="AG152" s="208" t="s">
        <v>185</v>
      </c>
      <c r="AH152" s="208"/>
      <c r="AI152" s="208"/>
      <c r="AJ152" s="208"/>
      <c r="AK152" s="208"/>
      <c r="AL152" s="208"/>
      <c r="AM152" s="208"/>
      <c r="AN152" s="208"/>
      <c r="AO152" s="208"/>
      <c r="AP152" s="208"/>
      <c r="AQ152" s="208"/>
      <c r="AR152" s="208"/>
      <c r="AS152" s="208"/>
      <c r="AT152" s="208"/>
      <c r="AU152" s="208"/>
      <c r="AV152" s="208"/>
      <c r="AW152" s="208"/>
      <c r="AX152" s="208"/>
      <c r="AY152" s="208"/>
      <c r="AZ152" s="208"/>
      <c r="BA152" s="208"/>
      <c r="BB152" s="208"/>
      <c r="BC152" s="208"/>
      <c r="BD152" s="208"/>
      <c r="BE152" s="208"/>
      <c r="BF152" s="208"/>
      <c r="BG152" s="208"/>
      <c r="BH152" s="208"/>
    </row>
    <row r="153" spans="1:60" outlineLevel="1" x14ac:dyDescent="0.2">
      <c r="A153" s="211"/>
      <c r="B153" s="212"/>
      <c r="C153" s="242" t="s">
        <v>588</v>
      </c>
      <c r="D153" s="231"/>
      <c r="E153" s="231"/>
      <c r="F153" s="231"/>
      <c r="G153" s="231"/>
      <c r="H153" s="214"/>
      <c r="I153" s="214"/>
      <c r="J153" s="214"/>
      <c r="K153" s="214"/>
      <c r="L153" s="214"/>
      <c r="M153" s="214"/>
      <c r="N153" s="213"/>
      <c r="O153" s="213"/>
      <c r="P153" s="213"/>
      <c r="Q153" s="213"/>
      <c r="R153" s="214"/>
      <c r="S153" s="214"/>
      <c r="T153" s="214"/>
      <c r="U153" s="214"/>
      <c r="V153" s="214"/>
      <c r="W153" s="214"/>
      <c r="X153" s="214"/>
      <c r="Y153" s="214"/>
      <c r="Z153" s="208"/>
      <c r="AA153" s="208"/>
      <c r="AB153" s="208"/>
      <c r="AC153" s="208"/>
      <c r="AD153" s="208"/>
      <c r="AE153" s="208"/>
      <c r="AF153" s="208"/>
      <c r="AG153" s="208" t="s">
        <v>198</v>
      </c>
      <c r="AH153" s="208"/>
      <c r="AI153" s="208"/>
      <c r="AJ153" s="208"/>
      <c r="AK153" s="208"/>
      <c r="AL153" s="208"/>
      <c r="AM153" s="208"/>
      <c r="AN153" s="208"/>
      <c r="AO153" s="208"/>
      <c r="AP153" s="208"/>
      <c r="AQ153" s="208"/>
      <c r="AR153" s="208"/>
      <c r="AS153" s="208"/>
      <c r="AT153" s="208"/>
      <c r="AU153" s="208"/>
      <c r="AV153" s="208"/>
      <c r="AW153" s="208"/>
      <c r="AX153" s="208"/>
      <c r="AY153" s="208"/>
      <c r="AZ153" s="208"/>
      <c r="BA153" s="208"/>
      <c r="BB153" s="208"/>
      <c r="BC153" s="208"/>
      <c r="BD153" s="208"/>
      <c r="BE153" s="208"/>
      <c r="BF153" s="208"/>
      <c r="BG153" s="208"/>
      <c r="BH153" s="208"/>
    </row>
    <row r="154" spans="1:60" outlineLevel="1" x14ac:dyDescent="0.2">
      <c r="A154" s="211"/>
      <c r="B154" s="212"/>
      <c r="C154" s="241" t="s">
        <v>589</v>
      </c>
      <c r="D154" s="215"/>
      <c r="E154" s="216">
        <v>0.82599999999999996</v>
      </c>
      <c r="F154" s="214"/>
      <c r="G154" s="214"/>
      <c r="H154" s="214"/>
      <c r="I154" s="214"/>
      <c r="J154" s="214"/>
      <c r="K154" s="214"/>
      <c r="L154" s="214"/>
      <c r="M154" s="214"/>
      <c r="N154" s="213"/>
      <c r="O154" s="213"/>
      <c r="P154" s="213"/>
      <c r="Q154" s="213"/>
      <c r="R154" s="214"/>
      <c r="S154" s="214"/>
      <c r="T154" s="214"/>
      <c r="U154" s="214"/>
      <c r="V154" s="214"/>
      <c r="W154" s="214"/>
      <c r="X154" s="214"/>
      <c r="Y154" s="214"/>
      <c r="Z154" s="208"/>
      <c r="AA154" s="208"/>
      <c r="AB154" s="208"/>
      <c r="AC154" s="208"/>
      <c r="AD154" s="208"/>
      <c r="AE154" s="208"/>
      <c r="AF154" s="208"/>
      <c r="AG154" s="208" t="s">
        <v>187</v>
      </c>
      <c r="AH154" s="208">
        <v>0</v>
      </c>
      <c r="AI154" s="208"/>
      <c r="AJ154" s="208"/>
      <c r="AK154" s="208"/>
      <c r="AL154" s="208"/>
      <c r="AM154" s="208"/>
      <c r="AN154" s="208"/>
      <c r="AO154" s="208"/>
      <c r="AP154" s="208"/>
      <c r="AQ154" s="208"/>
      <c r="AR154" s="208"/>
      <c r="AS154" s="208"/>
      <c r="AT154" s="208"/>
      <c r="AU154" s="208"/>
      <c r="AV154" s="208"/>
      <c r="AW154" s="208"/>
      <c r="AX154" s="208"/>
      <c r="AY154" s="208"/>
      <c r="AZ154" s="208"/>
      <c r="BA154" s="208"/>
      <c r="BB154" s="208"/>
      <c r="BC154" s="208"/>
      <c r="BD154" s="208"/>
      <c r="BE154" s="208"/>
      <c r="BF154" s="208"/>
      <c r="BG154" s="208"/>
      <c r="BH154" s="208"/>
    </row>
    <row r="155" spans="1:60" x14ac:dyDescent="0.2">
      <c r="A155" s="225">
        <v>55</v>
      </c>
      <c r="B155" s="226" t="s">
        <v>590</v>
      </c>
      <c r="C155" s="240" t="s">
        <v>591</v>
      </c>
      <c r="D155" s="227" t="s">
        <v>181</v>
      </c>
      <c r="E155" s="228">
        <v>139.196</v>
      </c>
      <c r="F155" s="229">
        <v>425.5</v>
      </c>
      <c r="G155" s="230">
        <v>59227.9</v>
      </c>
      <c r="H155" s="214">
        <v>7.45</v>
      </c>
      <c r="I155" s="214">
        <v>1037.0101999999999</v>
      </c>
      <c r="J155" s="214">
        <v>418.05</v>
      </c>
      <c r="K155" s="214">
        <v>58190.887800000004</v>
      </c>
      <c r="L155" s="214">
        <v>21</v>
      </c>
      <c r="M155" s="214">
        <v>71665.759000000005</v>
      </c>
      <c r="N155" s="213">
        <v>1.8000000000000001E-4</v>
      </c>
      <c r="O155" s="213">
        <v>2.5055280000000003E-2</v>
      </c>
      <c r="P155" s="213">
        <v>0</v>
      </c>
      <c r="Q155" s="213">
        <v>0</v>
      </c>
      <c r="R155" s="214"/>
      <c r="S155" s="214" t="s">
        <v>182</v>
      </c>
      <c r="T155" s="214" t="s">
        <v>182</v>
      </c>
      <c r="U155" s="214">
        <v>0.74</v>
      </c>
      <c r="V155" s="214">
        <v>103.00503999999999</v>
      </c>
      <c r="W155" s="214"/>
      <c r="X155" s="214" t="s">
        <v>183</v>
      </c>
      <c r="Y155" s="214" t="s">
        <v>184</v>
      </c>
      <c r="Z155" s="208"/>
      <c r="AA155" s="208"/>
      <c r="AB155" s="208"/>
      <c r="AC155" s="208"/>
      <c r="AD155" s="208"/>
      <c r="AE155" s="208"/>
      <c r="AF155" s="208"/>
      <c r="AG155" s="208" t="s">
        <v>185</v>
      </c>
      <c r="AH155" s="208"/>
      <c r="AI155" s="208"/>
      <c r="AJ155" s="208"/>
      <c r="AK155" s="208"/>
      <c r="AL155" s="208"/>
      <c r="AM155" s="208"/>
      <c r="AN155" s="208"/>
      <c r="AO155" s="208"/>
      <c r="AP155" s="208"/>
      <c r="AQ155" s="208"/>
      <c r="AR155" s="208"/>
      <c r="AS155" s="208"/>
      <c r="AT155" s="208"/>
      <c r="AU155" s="208"/>
      <c r="AV155" s="208"/>
      <c r="AW155" s="208"/>
      <c r="AX155" s="208"/>
      <c r="AY155" s="208"/>
      <c r="AZ155" s="208"/>
      <c r="BA155" s="208"/>
      <c r="BB155" s="208"/>
      <c r="BC155" s="208"/>
      <c r="BD155" s="208"/>
      <c r="BE155" s="208"/>
      <c r="BF155" s="208"/>
      <c r="BG155" s="208"/>
      <c r="BH155" s="208"/>
    </row>
    <row r="156" spans="1:60" outlineLevel="1" x14ac:dyDescent="0.2">
      <c r="A156" s="211"/>
      <c r="B156" s="212"/>
      <c r="C156" s="242" t="s">
        <v>588</v>
      </c>
      <c r="D156" s="231"/>
      <c r="E156" s="231"/>
      <c r="F156" s="231"/>
      <c r="G156" s="231"/>
      <c r="H156" s="214"/>
      <c r="I156" s="214"/>
      <c r="J156" s="214"/>
      <c r="K156" s="214"/>
      <c r="L156" s="214"/>
      <c r="M156" s="214"/>
      <c r="N156" s="213"/>
      <c r="O156" s="213"/>
      <c r="P156" s="213"/>
      <c r="Q156" s="213"/>
      <c r="R156" s="214"/>
      <c r="S156" s="214"/>
      <c r="T156" s="214"/>
      <c r="U156" s="214"/>
      <c r="V156" s="214"/>
      <c r="W156" s="214"/>
      <c r="X156" s="214"/>
      <c r="Y156" s="214"/>
      <c r="Z156" s="208"/>
      <c r="AA156" s="208"/>
      <c r="AB156" s="208"/>
      <c r="AC156" s="208"/>
      <c r="AD156" s="208"/>
      <c r="AE156" s="208"/>
      <c r="AF156" s="208"/>
      <c r="AG156" s="208" t="s">
        <v>198</v>
      </c>
      <c r="AH156" s="208"/>
      <c r="AI156" s="208"/>
      <c r="AJ156" s="208"/>
      <c r="AK156" s="208"/>
      <c r="AL156" s="208"/>
      <c r="AM156" s="208"/>
      <c r="AN156" s="208"/>
      <c r="AO156" s="208"/>
      <c r="AP156" s="208"/>
      <c r="AQ156" s="208"/>
      <c r="AR156" s="208"/>
      <c r="AS156" s="208"/>
      <c r="AT156" s="208"/>
      <c r="AU156" s="208"/>
      <c r="AV156" s="208"/>
      <c r="AW156" s="208"/>
      <c r="AX156" s="208"/>
      <c r="AY156" s="208"/>
      <c r="AZ156" s="208"/>
      <c r="BA156" s="208"/>
      <c r="BB156" s="208"/>
      <c r="BC156" s="208"/>
      <c r="BD156" s="208"/>
      <c r="BE156" s="208"/>
      <c r="BF156" s="208"/>
      <c r="BG156" s="208"/>
      <c r="BH156" s="208"/>
    </row>
    <row r="157" spans="1:60" ht="22.5" outlineLevel="1" x14ac:dyDescent="0.2">
      <c r="A157" s="211"/>
      <c r="B157" s="212"/>
      <c r="C157" s="241" t="s">
        <v>592</v>
      </c>
      <c r="D157" s="215"/>
      <c r="E157" s="216">
        <v>139.196</v>
      </c>
      <c r="F157" s="214"/>
      <c r="G157" s="214"/>
      <c r="H157" s="214"/>
      <c r="I157" s="214"/>
      <c r="J157" s="214"/>
      <c r="K157" s="214"/>
      <c r="L157" s="214"/>
      <c r="M157" s="214"/>
      <c r="N157" s="213"/>
      <c r="O157" s="213"/>
      <c r="P157" s="213"/>
      <c r="Q157" s="213"/>
      <c r="R157" s="214"/>
      <c r="S157" s="214"/>
      <c r="T157" s="214"/>
      <c r="U157" s="214"/>
      <c r="V157" s="214"/>
      <c r="W157" s="214"/>
      <c r="X157" s="214"/>
      <c r="Y157" s="214"/>
      <c r="Z157" s="208"/>
      <c r="AA157" s="208"/>
      <c r="AB157" s="208"/>
      <c r="AC157" s="208"/>
      <c r="AD157" s="208"/>
      <c r="AE157" s="208"/>
      <c r="AF157" s="208"/>
      <c r="AG157" s="208" t="s">
        <v>187</v>
      </c>
      <c r="AH157" s="208">
        <v>0</v>
      </c>
      <c r="AI157" s="208"/>
      <c r="AJ157" s="208"/>
      <c r="AK157" s="208"/>
      <c r="AL157" s="208"/>
      <c r="AM157" s="208"/>
      <c r="AN157" s="208"/>
      <c r="AO157" s="208"/>
      <c r="AP157" s="208"/>
      <c r="AQ157" s="208"/>
      <c r="AR157" s="208"/>
      <c r="AS157" s="208"/>
      <c r="AT157" s="208"/>
      <c r="AU157" s="208"/>
      <c r="AV157" s="208"/>
      <c r="AW157" s="208"/>
      <c r="AX157" s="208"/>
      <c r="AY157" s="208"/>
      <c r="AZ157" s="208"/>
      <c r="BA157" s="208"/>
      <c r="BB157" s="208"/>
      <c r="BC157" s="208"/>
      <c r="BD157" s="208"/>
      <c r="BE157" s="208"/>
      <c r="BF157" s="208"/>
      <c r="BG157" s="208"/>
      <c r="BH157" s="208"/>
    </row>
    <row r="158" spans="1:60" x14ac:dyDescent="0.2">
      <c r="A158" s="225">
        <v>56</v>
      </c>
      <c r="B158" s="226" t="s">
        <v>593</v>
      </c>
      <c r="C158" s="240" t="s">
        <v>594</v>
      </c>
      <c r="D158" s="227" t="s">
        <v>181</v>
      </c>
      <c r="E158" s="228">
        <v>49.5</v>
      </c>
      <c r="F158" s="229">
        <v>262</v>
      </c>
      <c r="G158" s="230">
        <v>12969</v>
      </c>
      <c r="H158" s="214">
        <v>7.45</v>
      </c>
      <c r="I158" s="214">
        <v>368.77500000000003</v>
      </c>
      <c r="J158" s="214">
        <v>254.55</v>
      </c>
      <c r="K158" s="214">
        <v>12600.225</v>
      </c>
      <c r="L158" s="214">
        <v>21</v>
      </c>
      <c r="M158" s="214">
        <v>15692.49</v>
      </c>
      <c r="N158" s="213">
        <v>1.8000000000000001E-4</v>
      </c>
      <c r="O158" s="213">
        <v>8.9100000000000013E-3</v>
      </c>
      <c r="P158" s="213">
        <v>0</v>
      </c>
      <c r="Q158" s="213">
        <v>0</v>
      </c>
      <c r="R158" s="214"/>
      <c r="S158" s="214" t="s">
        <v>182</v>
      </c>
      <c r="T158" s="214" t="s">
        <v>182</v>
      </c>
      <c r="U158" s="214">
        <v>0.45</v>
      </c>
      <c r="V158" s="214">
        <v>22.275000000000002</v>
      </c>
      <c r="W158" s="214"/>
      <c r="X158" s="214" t="s">
        <v>183</v>
      </c>
      <c r="Y158" s="214" t="s">
        <v>184</v>
      </c>
      <c r="Z158" s="208"/>
      <c r="AA158" s="208"/>
      <c r="AB158" s="208"/>
      <c r="AC158" s="208"/>
      <c r="AD158" s="208"/>
      <c r="AE158" s="208"/>
      <c r="AF158" s="208"/>
      <c r="AG158" s="208" t="s">
        <v>185</v>
      </c>
      <c r="AH158" s="208"/>
      <c r="AI158" s="208"/>
      <c r="AJ158" s="208"/>
      <c r="AK158" s="208"/>
      <c r="AL158" s="208"/>
      <c r="AM158" s="208"/>
      <c r="AN158" s="208"/>
      <c r="AO158" s="208"/>
      <c r="AP158" s="208"/>
      <c r="AQ158" s="208"/>
      <c r="AR158" s="208"/>
      <c r="AS158" s="208"/>
      <c r="AT158" s="208"/>
      <c r="AU158" s="208"/>
      <c r="AV158" s="208"/>
      <c r="AW158" s="208"/>
      <c r="AX158" s="208"/>
      <c r="AY158" s="208"/>
      <c r="AZ158" s="208"/>
      <c r="BA158" s="208"/>
      <c r="BB158" s="208"/>
      <c r="BC158" s="208"/>
      <c r="BD158" s="208"/>
      <c r="BE158" s="208"/>
      <c r="BF158" s="208"/>
      <c r="BG158" s="208"/>
      <c r="BH158" s="208"/>
    </row>
    <row r="159" spans="1:60" outlineLevel="1" x14ac:dyDescent="0.2">
      <c r="A159" s="211"/>
      <c r="B159" s="212"/>
      <c r="C159" s="242" t="s">
        <v>588</v>
      </c>
      <c r="D159" s="231"/>
      <c r="E159" s="231"/>
      <c r="F159" s="231"/>
      <c r="G159" s="231"/>
      <c r="H159" s="214"/>
      <c r="I159" s="214"/>
      <c r="J159" s="214"/>
      <c r="K159" s="214"/>
      <c r="L159" s="214"/>
      <c r="M159" s="214"/>
      <c r="N159" s="213"/>
      <c r="O159" s="213"/>
      <c r="P159" s="213"/>
      <c r="Q159" s="213"/>
      <c r="R159" s="214"/>
      <c r="S159" s="214"/>
      <c r="T159" s="214"/>
      <c r="U159" s="214"/>
      <c r="V159" s="214"/>
      <c r="W159" s="214"/>
      <c r="X159" s="214"/>
      <c r="Y159" s="214"/>
      <c r="Z159" s="208"/>
      <c r="AA159" s="208"/>
      <c r="AB159" s="208"/>
      <c r="AC159" s="208"/>
      <c r="AD159" s="208"/>
      <c r="AE159" s="208"/>
      <c r="AF159" s="208"/>
      <c r="AG159" s="208" t="s">
        <v>198</v>
      </c>
      <c r="AH159" s="208"/>
      <c r="AI159" s="208"/>
      <c r="AJ159" s="208"/>
      <c r="AK159" s="208"/>
      <c r="AL159" s="208"/>
      <c r="AM159" s="208"/>
      <c r="AN159" s="208"/>
      <c r="AO159" s="208"/>
      <c r="AP159" s="208"/>
      <c r="AQ159" s="208"/>
      <c r="AR159" s="208"/>
      <c r="AS159" s="208"/>
      <c r="AT159" s="208"/>
      <c r="AU159" s="208"/>
      <c r="AV159" s="208"/>
      <c r="AW159" s="208"/>
      <c r="AX159" s="208"/>
      <c r="AY159" s="208"/>
      <c r="AZ159" s="208"/>
      <c r="BA159" s="208"/>
      <c r="BB159" s="208"/>
      <c r="BC159" s="208"/>
      <c r="BD159" s="208"/>
      <c r="BE159" s="208"/>
      <c r="BF159" s="208"/>
      <c r="BG159" s="208"/>
      <c r="BH159" s="208"/>
    </row>
    <row r="160" spans="1:60" outlineLevel="1" x14ac:dyDescent="0.2">
      <c r="A160" s="211"/>
      <c r="B160" s="212"/>
      <c r="C160" s="241" t="s">
        <v>595</v>
      </c>
      <c r="D160" s="215"/>
      <c r="E160" s="216">
        <v>1.28</v>
      </c>
      <c r="F160" s="214"/>
      <c r="G160" s="214"/>
      <c r="H160" s="214"/>
      <c r="I160" s="214"/>
      <c r="J160" s="214"/>
      <c r="K160" s="214"/>
      <c r="L160" s="214"/>
      <c r="M160" s="214"/>
      <c r="N160" s="213"/>
      <c r="O160" s="213"/>
      <c r="P160" s="213"/>
      <c r="Q160" s="213"/>
      <c r="R160" s="214"/>
      <c r="S160" s="214"/>
      <c r="T160" s="214"/>
      <c r="U160" s="214"/>
      <c r="V160" s="214"/>
      <c r="W160" s="214"/>
      <c r="X160" s="214"/>
      <c r="Y160" s="214"/>
      <c r="Z160" s="208"/>
      <c r="AA160" s="208"/>
      <c r="AB160" s="208"/>
      <c r="AC160" s="208"/>
      <c r="AD160" s="208"/>
      <c r="AE160" s="208"/>
      <c r="AF160" s="208"/>
      <c r="AG160" s="208" t="s">
        <v>187</v>
      </c>
      <c r="AH160" s="208">
        <v>0</v>
      </c>
      <c r="AI160" s="208"/>
      <c r="AJ160" s="208"/>
      <c r="AK160" s="208"/>
      <c r="AL160" s="208"/>
      <c r="AM160" s="208"/>
      <c r="AN160" s="208"/>
      <c r="AO160" s="208"/>
      <c r="AP160" s="208"/>
      <c r="AQ160" s="208"/>
      <c r="AR160" s="208"/>
      <c r="AS160" s="208"/>
      <c r="AT160" s="208"/>
      <c r="AU160" s="208"/>
      <c r="AV160" s="208"/>
      <c r="AW160" s="208"/>
      <c r="AX160" s="208"/>
      <c r="AY160" s="208"/>
      <c r="AZ160" s="208"/>
      <c r="BA160" s="208"/>
      <c r="BB160" s="208"/>
      <c r="BC160" s="208"/>
      <c r="BD160" s="208"/>
      <c r="BE160" s="208"/>
      <c r="BF160" s="208"/>
      <c r="BG160" s="208"/>
      <c r="BH160" s="208"/>
    </row>
    <row r="161" spans="1:60" outlineLevel="2" x14ac:dyDescent="0.2">
      <c r="A161" s="211"/>
      <c r="B161" s="212"/>
      <c r="C161" s="241" t="s">
        <v>596</v>
      </c>
      <c r="D161" s="215"/>
      <c r="E161" s="216">
        <v>48.22</v>
      </c>
      <c r="F161" s="214"/>
      <c r="G161" s="214"/>
      <c r="H161" s="214"/>
      <c r="I161" s="214"/>
      <c r="J161" s="214"/>
      <c r="K161" s="214"/>
      <c r="L161" s="214"/>
      <c r="M161" s="214"/>
      <c r="N161" s="213"/>
      <c r="O161" s="213"/>
      <c r="P161" s="213"/>
      <c r="Q161" s="213"/>
      <c r="R161" s="214"/>
      <c r="S161" s="214"/>
      <c r="T161" s="214"/>
      <c r="U161" s="214"/>
      <c r="V161" s="214"/>
      <c r="W161" s="214"/>
      <c r="X161" s="214"/>
      <c r="Y161" s="214"/>
      <c r="Z161" s="208"/>
      <c r="AA161" s="208"/>
      <c r="AB161" s="208"/>
      <c r="AC161" s="208"/>
      <c r="AD161" s="208"/>
      <c r="AE161" s="208"/>
      <c r="AF161" s="208"/>
      <c r="AG161" s="208" t="s">
        <v>187</v>
      </c>
      <c r="AH161" s="208">
        <v>0</v>
      </c>
      <c r="AI161" s="208"/>
      <c r="AJ161" s="208"/>
      <c r="AK161" s="208"/>
      <c r="AL161" s="208"/>
      <c r="AM161" s="208"/>
      <c r="AN161" s="208"/>
      <c r="AO161" s="208"/>
      <c r="AP161" s="208"/>
      <c r="AQ161" s="208"/>
      <c r="AR161" s="208"/>
      <c r="AS161" s="208"/>
      <c r="AT161" s="208"/>
      <c r="AU161" s="208"/>
      <c r="AV161" s="208"/>
      <c r="AW161" s="208"/>
      <c r="AX161" s="208"/>
      <c r="AY161" s="208"/>
      <c r="AZ161" s="208"/>
      <c r="BA161" s="208"/>
      <c r="BB161" s="208"/>
      <c r="BC161" s="208"/>
      <c r="BD161" s="208"/>
      <c r="BE161" s="208"/>
      <c r="BF161" s="208"/>
      <c r="BG161" s="208"/>
      <c r="BH161" s="208"/>
    </row>
    <row r="162" spans="1:60" x14ac:dyDescent="0.2">
      <c r="A162" s="225">
        <v>57</v>
      </c>
      <c r="B162" s="226" t="s">
        <v>597</v>
      </c>
      <c r="C162" s="240" t="s">
        <v>598</v>
      </c>
      <c r="D162" s="227" t="s">
        <v>193</v>
      </c>
      <c r="E162" s="228">
        <v>402.8</v>
      </c>
      <c r="F162" s="229">
        <v>103.5</v>
      </c>
      <c r="G162" s="230">
        <v>41689.800000000003</v>
      </c>
      <c r="H162" s="214">
        <v>11.16</v>
      </c>
      <c r="I162" s="214">
        <v>4495.2480000000005</v>
      </c>
      <c r="J162" s="214">
        <v>92.34</v>
      </c>
      <c r="K162" s="214">
        <v>37194.552000000003</v>
      </c>
      <c r="L162" s="214">
        <v>21</v>
      </c>
      <c r="M162" s="214">
        <v>50444.658000000003</v>
      </c>
      <c r="N162" s="213">
        <v>1.8000000000000001E-4</v>
      </c>
      <c r="O162" s="213">
        <v>7.2504000000000013E-2</v>
      </c>
      <c r="P162" s="213">
        <v>0</v>
      </c>
      <c r="Q162" s="213">
        <v>0</v>
      </c>
      <c r="R162" s="214"/>
      <c r="S162" s="214" t="s">
        <v>182</v>
      </c>
      <c r="T162" s="214" t="s">
        <v>182</v>
      </c>
      <c r="U162" s="214">
        <v>0.17249999999999999</v>
      </c>
      <c r="V162" s="214">
        <v>69.48299999999999</v>
      </c>
      <c r="W162" s="214"/>
      <c r="X162" s="214" t="s">
        <v>183</v>
      </c>
      <c r="Y162" s="214" t="s">
        <v>184</v>
      </c>
      <c r="Z162" s="208"/>
      <c r="AA162" s="208"/>
      <c r="AB162" s="208"/>
      <c r="AC162" s="208"/>
      <c r="AD162" s="208"/>
      <c r="AE162" s="208"/>
      <c r="AF162" s="208"/>
      <c r="AG162" s="208" t="s">
        <v>185</v>
      </c>
      <c r="AH162" s="208"/>
      <c r="AI162" s="208"/>
      <c r="AJ162" s="208"/>
      <c r="AK162" s="208"/>
      <c r="AL162" s="208"/>
      <c r="AM162" s="208"/>
      <c r="AN162" s="208"/>
      <c r="AO162" s="208"/>
      <c r="AP162" s="208"/>
      <c r="AQ162" s="208"/>
      <c r="AR162" s="208"/>
      <c r="AS162" s="208"/>
      <c r="AT162" s="208"/>
      <c r="AU162" s="208"/>
      <c r="AV162" s="208"/>
      <c r="AW162" s="208"/>
      <c r="AX162" s="208"/>
      <c r="AY162" s="208"/>
      <c r="AZ162" s="208"/>
      <c r="BA162" s="208"/>
      <c r="BB162" s="208"/>
      <c r="BC162" s="208"/>
      <c r="BD162" s="208"/>
      <c r="BE162" s="208"/>
      <c r="BF162" s="208"/>
      <c r="BG162" s="208"/>
      <c r="BH162" s="208"/>
    </row>
    <row r="163" spans="1:60" outlineLevel="1" x14ac:dyDescent="0.2">
      <c r="A163" s="211"/>
      <c r="B163" s="212"/>
      <c r="C163" s="241" t="s">
        <v>599</v>
      </c>
      <c r="D163" s="215"/>
      <c r="E163" s="216">
        <v>224.2</v>
      </c>
      <c r="F163" s="214"/>
      <c r="G163" s="214"/>
      <c r="H163" s="214"/>
      <c r="I163" s="214"/>
      <c r="J163" s="214"/>
      <c r="K163" s="214"/>
      <c r="L163" s="214"/>
      <c r="M163" s="214"/>
      <c r="N163" s="213"/>
      <c r="O163" s="213"/>
      <c r="P163" s="213"/>
      <c r="Q163" s="213"/>
      <c r="R163" s="214"/>
      <c r="S163" s="214"/>
      <c r="T163" s="214"/>
      <c r="U163" s="214"/>
      <c r="V163" s="214"/>
      <c r="W163" s="214"/>
      <c r="X163" s="214"/>
      <c r="Y163" s="214"/>
      <c r="Z163" s="208"/>
      <c r="AA163" s="208"/>
      <c r="AB163" s="208"/>
      <c r="AC163" s="208"/>
      <c r="AD163" s="208"/>
      <c r="AE163" s="208"/>
      <c r="AF163" s="208"/>
      <c r="AG163" s="208" t="s">
        <v>187</v>
      </c>
      <c r="AH163" s="208">
        <v>0</v>
      </c>
      <c r="AI163" s="208"/>
      <c r="AJ163" s="208"/>
      <c r="AK163" s="208"/>
      <c r="AL163" s="208"/>
      <c r="AM163" s="208"/>
      <c r="AN163" s="208"/>
      <c r="AO163" s="208"/>
      <c r="AP163" s="208"/>
      <c r="AQ163" s="208"/>
      <c r="AR163" s="208"/>
      <c r="AS163" s="208"/>
      <c r="AT163" s="208"/>
      <c r="AU163" s="208"/>
      <c r="AV163" s="208"/>
      <c r="AW163" s="208"/>
      <c r="AX163" s="208"/>
      <c r="AY163" s="208"/>
      <c r="AZ163" s="208"/>
      <c r="BA163" s="208"/>
      <c r="BB163" s="208"/>
      <c r="BC163" s="208"/>
      <c r="BD163" s="208"/>
      <c r="BE163" s="208"/>
      <c r="BF163" s="208"/>
      <c r="BG163" s="208"/>
      <c r="BH163" s="208"/>
    </row>
    <row r="164" spans="1:60" outlineLevel="2" x14ac:dyDescent="0.2">
      <c r="A164" s="211"/>
      <c r="B164" s="212"/>
      <c r="C164" s="241" t="s">
        <v>600</v>
      </c>
      <c r="D164" s="215"/>
      <c r="E164" s="216">
        <v>178.6</v>
      </c>
      <c r="F164" s="214"/>
      <c r="G164" s="214"/>
      <c r="H164" s="214"/>
      <c r="I164" s="214"/>
      <c r="J164" s="214"/>
      <c r="K164" s="214"/>
      <c r="L164" s="214"/>
      <c r="M164" s="214"/>
      <c r="N164" s="213"/>
      <c r="O164" s="213"/>
      <c r="P164" s="213"/>
      <c r="Q164" s="213"/>
      <c r="R164" s="214"/>
      <c r="S164" s="214"/>
      <c r="T164" s="214"/>
      <c r="U164" s="214"/>
      <c r="V164" s="214"/>
      <c r="W164" s="214"/>
      <c r="X164" s="214"/>
      <c r="Y164" s="214"/>
      <c r="Z164" s="208"/>
      <c r="AA164" s="208"/>
      <c r="AB164" s="208"/>
      <c r="AC164" s="208"/>
      <c r="AD164" s="208"/>
      <c r="AE164" s="208"/>
      <c r="AF164" s="208"/>
      <c r="AG164" s="208" t="s">
        <v>187</v>
      </c>
      <c r="AH164" s="208">
        <v>0</v>
      </c>
      <c r="AI164" s="208"/>
      <c r="AJ164" s="208"/>
      <c r="AK164" s="208"/>
      <c r="AL164" s="208"/>
      <c r="AM164" s="208"/>
      <c r="AN164" s="208"/>
      <c r="AO164" s="208"/>
      <c r="AP164" s="208"/>
      <c r="AQ164" s="208"/>
      <c r="AR164" s="208"/>
      <c r="AS164" s="208"/>
      <c r="AT164" s="208"/>
      <c r="AU164" s="208"/>
      <c r="AV164" s="208"/>
      <c r="AW164" s="208"/>
      <c r="AX164" s="208"/>
      <c r="AY164" s="208"/>
      <c r="AZ164" s="208"/>
      <c r="BA164" s="208"/>
      <c r="BB164" s="208"/>
      <c r="BC164" s="208"/>
      <c r="BD164" s="208"/>
      <c r="BE164" s="208"/>
      <c r="BF164" s="208"/>
      <c r="BG164" s="208"/>
      <c r="BH164" s="208"/>
    </row>
    <row r="165" spans="1:60" x14ac:dyDescent="0.2">
      <c r="A165" s="225">
        <v>58</v>
      </c>
      <c r="B165" s="226" t="s">
        <v>601</v>
      </c>
      <c r="C165" s="240" t="s">
        <v>602</v>
      </c>
      <c r="D165" s="227" t="s">
        <v>181</v>
      </c>
      <c r="E165" s="228">
        <v>13.12</v>
      </c>
      <c r="F165" s="229">
        <v>253.5</v>
      </c>
      <c r="G165" s="230">
        <v>3325.92</v>
      </c>
      <c r="H165" s="214">
        <v>10.59</v>
      </c>
      <c r="I165" s="214">
        <v>138.9408</v>
      </c>
      <c r="J165" s="214">
        <v>242.91</v>
      </c>
      <c r="K165" s="214">
        <v>3186.9791999999998</v>
      </c>
      <c r="L165" s="214">
        <v>21</v>
      </c>
      <c r="M165" s="214">
        <v>4024.3632000000002</v>
      </c>
      <c r="N165" s="213">
        <v>2.7999999999999998E-4</v>
      </c>
      <c r="O165" s="213">
        <v>3.6735999999999995E-3</v>
      </c>
      <c r="P165" s="213">
        <v>0</v>
      </c>
      <c r="Q165" s="213">
        <v>0</v>
      </c>
      <c r="R165" s="214"/>
      <c r="S165" s="214" t="s">
        <v>182</v>
      </c>
      <c r="T165" s="214" t="s">
        <v>182</v>
      </c>
      <c r="U165" s="214">
        <v>0.43</v>
      </c>
      <c r="V165" s="214">
        <v>5.6415999999999995</v>
      </c>
      <c r="W165" s="214"/>
      <c r="X165" s="214" t="s">
        <v>183</v>
      </c>
      <c r="Y165" s="214" t="s">
        <v>184</v>
      </c>
      <c r="Z165" s="208"/>
      <c r="AA165" s="208"/>
      <c r="AB165" s="208"/>
      <c r="AC165" s="208"/>
      <c r="AD165" s="208"/>
      <c r="AE165" s="208"/>
      <c r="AF165" s="208"/>
      <c r="AG165" s="208" t="s">
        <v>185</v>
      </c>
      <c r="AH165" s="208"/>
      <c r="AI165" s="208"/>
      <c r="AJ165" s="208"/>
      <c r="AK165" s="208"/>
      <c r="AL165" s="208"/>
      <c r="AM165" s="208"/>
      <c r="AN165" s="208"/>
      <c r="AO165" s="208"/>
      <c r="AP165" s="208"/>
      <c r="AQ165" s="208"/>
      <c r="AR165" s="208"/>
      <c r="AS165" s="208"/>
      <c r="AT165" s="208"/>
      <c r="AU165" s="208"/>
      <c r="AV165" s="208"/>
      <c r="AW165" s="208"/>
      <c r="AX165" s="208"/>
      <c r="AY165" s="208"/>
      <c r="AZ165" s="208"/>
      <c r="BA165" s="208"/>
      <c r="BB165" s="208"/>
      <c r="BC165" s="208"/>
      <c r="BD165" s="208"/>
      <c r="BE165" s="208"/>
      <c r="BF165" s="208"/>
      <c r="BG165" s="208"/>
      <c r="BH165" s="208"/>
    </row>
    <row r="166" spans="1:60" outlineLevel="1" x14ac:dyDescent="0.2">
      <c r="A166" s="211"/>
      <c r="B166" s="212"/>
      <c r="C166" s="241" t="s">
        <v>603</v>
      </c>
      <c r="D166" s="215"/>
      <c r="E166" s="216">
        <v>13.12</v>
      </c>
      <c r="F166" s="214"/>
      <c r="G166" s="214"/>
      <c r="H166" s="214"/>
      <c r="I166" s="214"/>
      <c r="J166" s="214"/>
      <c r="K166" s="214"/>
      <c r="L166" s="214"/>
      <c r="M166" s="214"/>
      <c r="N166" s="213"/>
      <c r="O166" s="213"/>
      <c r="P166" s="213"/>
      <c r="Q166" s="213"/>
      <c r="R166" s="214"/>
      <c r="S166" s="214"/>
      <c r="T166" s="214"/>
      <c r="U166" s="214"/>
      <c r="V166" s="214"/>
      <c r="W166" s="214"/>
      <c r="X166" s="214"/>
      <c r="Y166" s="214"/>
      <c r="Z166" s="208"/>
      <c r="AA166" s="208"/>
      <c r="AB166" s="208"/>
      <c r="AC166" s="208"/>
      <c r="AD166" s="208"/>
      <c r="AE166" s="208"/>
      <c r="AF166" s="208"/>
      <c r="AG166" s="208" t="s">
        <v>187</v>
      </c>
      <c r="AH166" s="208">
        <v>0</v>
      </c>
      <c r="AI166" s="208"/>
      <c r="AJ166" s="208"/>
      <c r="AK166" s="208"/>
      <c r="AL166" s="208"/>
      <c r="AM166" s="208"/>
      <c r="AN166" s="208"/>
      <c r="AO166" s="208"/>
      <c r="AP166" s="208"/>
      <c r="AQ166" s="208"/>
      <c r="AR166" s="208"/>
      <c r="AS166" s="208"/>
      <c r="AT166" s="208"/>
      <c r="AU166" s="208"/>
      <c r="AV166" s="208"/>
      <c r="AW166" s="208"/>
      <c r="AX166" s="208"/>
      <c r="AY166" s="208"/>
      <c r="AZ166" s="208"/>
      <c r="BA166" s="208"/>
      <c r="BB166" s="208"/>
      <c r="BC166" s="208"/>
      <c r="BD166" s="208"/>
      <c r="BE166" s="208"/>
      <c r="BF166" s="208"/>
      <c r="BG166" s="208"/>
      <c r="BH166" s="208"/>
    </row>
    <row r="167" spans="1:60" x14ac:dyDescent="0.2">
      <c r="A167" s="232">
        <v>59</v>
      </c>
      <c r="B167" s="233" t="s">
        <v>604</v>
      </c>
      <c r="C167" s="243" t="s">
        <v>605</v>
      </c>
      <c r="D167" s="234" t="s">
        <v>323</v>
      </c>
      <c r="E167" s="235">
        <v>70</v>
      </c>
      <c r="F167" s="236">
        <v>250</v>
      </c>
      <c r="G167" s="237">
        <v>17500</v>
      </c>
      <c r="H167" s="214">
        <v>0</v>
      </c>
      <c r="I167" s="214">
        <v>0</v>
      </c>
      <c r="J167" s="214">
        <v>250</v>
      </c>
      <c r="K167" s="214">
        <v>17500</v>
      </c>
      <c r="L167" s="214">
        <v>21</v>
      </c>
      <c r="M167" s="214">
        <v>21175</v>
      </c>
      <c r="N167" s="213">
        <v>0</v>
      </c>
      <c r="O167" s="213">
        <v>0</v>
      </c>
      <c r="P167" s="213">
        <v>0</v>
      </c>
      <c r="Q167" s="213">
        <v>0</v>
      </c>
      <c r="R167" s="214"/>
      <c r="S167" s="214" t="s">
        <v>224</v>
      </c>
      <c r="T167" s="214" t="s">
        <v>225</v>
      </c>
      <c r="U167" s="214">
        <v>0</v>
      </c>
      <c r="V167" s="214">
        <v>0</v>
      </c>
      <c r="W167" s="214"/>
      <c r="X167" s="214" t="s">
        <v>183</v>
      </c>
      <c r="Y167" s="214" t="s">
        <v>184</v>
      </c>
      <c r="Z167" s="208"/>
      <c r="AA167" s="208"/>
      <c r="AB167" s="208"/>
      <c r="AC167" s="208"/>
      <c r="AD167" s="208"/>
      <c r="AE167" s="208"/>
      <c r="AF167" s="208"/>
      <c r="AG167" s="208" t="s">
        <v>185</v>
      </c>
      <c r="AH167" s="208"/>
      <c r="AI167" s="208"/>
      <c r="AJ167" s="208"/>
      <c r="AK167" s="208"/>
      <c r="AL167" s="208"/>
      <c r="AM167" s="208"/>
      <c r="AN167" s="208"/>
      <c r="AO167" s="208"/>
      <c r="AP167" s="208"/>
      <c r="AQ167" s="208"/>
      <c r="AR167" s="208"/>
      <c r="AS167" s="208"/>
      <c r="AT167" s="208"/>
      <c r="AU167" s="208"/>
      <c r="AV167" s="208"/>
      <c r="AW167" s="208"/>
      <c r="AX167" s="208"/>
      <c r="AY167" s="208"/>
      <c r="AZ167" s="208"/>
      <c r="BA167" s="208"/>
      <c r="BB167" s="208"/>
      <c r="BC167" s="208"/>
      <c r="BD167" s="208"/>
      <c r="BE167" s="208"/>
      <c r="BF167" s="208"/>
      <c r="BG167" s="208"/>
      <c r="BH167" s="208"/>
    </row>
    <row r="168" spans="1:60" ht="45" x14ac:dyDescent="0.2">
      <c r="A168" s="225">
        <v>60</v>
      </c>
      <c r="B168" s="226" t="s">
        <v>606</v>
      </c>
      <c r="C168" s="240" t="s">
        <v>607</v>
      </c>
      <c r="D168" s="227" t="s">
        <v>374</v>
      </c>
      <c r="E168" s="228">
        <v>2</v>
      </c>
      <c r="F168" s="229">
        <v>20500</v>
      </c>
      <c r="G168" s="230">
        <v>41000</v>
      </c>
      <c r="H168" s="214">
        <v>11000</v>
      </c>
      <c r="I168" s="214">
        <v>22000</v>
      </c>
      <c r="J168" s="214">
        <v>9500</v>
      </c>
      <c r="K168" s="214">
        <v>19000</v>
      </c>
      <c r="L168" s="214">
        <v>21</v>
      </c>
      <c r="M168" s="214">
        <v>49610</v>
      </c>
      <c r="N168" s="213">
        <v>0</v>
      </c>
      <c r="O168" s="213">
        <v>0</v>
      </c>
      <c r="P168" s="213">
        <v>0</v>
      </c>
      <c r="Q168" s="213">
        <v>0</v>
      </c>
      <c r="R168" s="214"/>
      <c r="S168" s="214" t="s">
        <v>224</v>
      </c>
      <c r="T168" s="214" t="s">
        <v>225</v>
      </c>
      <c r="U168" s="214">
        <v>0</v>
      </c>
      <c r="V168" s="214">
        <v>0</v>
      </c>
      <c r="W168" s="214"/>
      <c r="X168" s="214" t="s">
        <v>183</v>
      </c>
      <c r="Y168" s="214" t="s">
        <v>184</v>
      </c>
      <c r="Z168" s="208"/>
      <c r="AA168" s="208"/>
      <c r="AB168" s="208"/>
      <c r="AC168" s="208"/>
      <c r="AD168" s="208"/>
      <c r="AE168" s="208"/>
      <c r="AF168" s="208"/>
      <c r="AG168" s="208" t="s">
        <v>185</v>
      </c>
      <c r="AH168" s="208"/>
      <c r="AI168" s="208"/>
      <c r="AJ168" s="208"/>
      <c r="AK168" s="208"/>
      <c r="AL168" s="208"/>
      <c r="AM168" s="208"/>
      <c r="AN168" s="208"/>
      <c r="AO168" s="208"/>
      <c r="AP168" s="208"/>
      <c r="AQ168" s="208"/>
      <c r="AR168" s="208"/>
      <c r="AS168" s="208"/>
      <c r="AT168" s="208"/>
      <c r="AU168" s="208"/>
      <c r="AV168" s="208"/>
      <c r="AW168" s="208"/>
      <c r="AX168" s="208"/>
      <c r="AY168" s="208"/>
      <c r="AZ168" s="208"/>
      <c r="BA168" s="208"/>
      <c r="BB168" s="208"/>
      <c r="BC168" s="208"/>
      <c r="BD168" s="208"/>
      <c r="BE168" s="208"/>
      <c r="BF168" s="208"/>
      <c r="BG168" s="208"/>
      <c r="BH168" s="208"/>
    </row>
    <row r="169" spans="1:60" outlineLevel="1" x14ac:dyDescent="0.2">
      <c r="A169" s="211"/>
      <c r="B169" s="212"/>
      <c r="C169" s="241" t="s">
        <v>608</v>
      </c>
      <c r="D169" s="215"/>
      <c r="E169" s="216">
        <v>1</v>
      </c>
      <c r="F169" s="214"/>
      <c r="G169" s="214"/>
      <c r="H169" s="214"/>
      <c r="I169" s="214"/>
      <c r="J169" s="214"/>
      <c r="K169" s="214"/>
      <c r="L169" s="214"/>
      <c r="M169" s="214"/>
      <c r="N169" s="213"/>
      <c r="O169" s="213"/>
      <c r="P169" s="213"/>
      <c r="Q169" s="213"/>
      <c r="R169" s="214"/>
      <c r="S169" s="214"/>
      <c r="T169" s="214"/>
      <c r="U169" s="214"/>
      <c r="V169" s="214"/>
      <c r="W169" s="214"/>
      <c r="X169" s="214"/>
      <c r="Y169" s="214"/>
      <c r="Z169" s="208"/>
      <c r="AA169" s="208"/>
      <c r="AB169" s="208"/>
      <c r="AC169" s="208"/>
      <c r="AD169" s="208"/>
      <c r="AE169" s="208"/>
      <c r="AF169" s="208"/>
      <c r="AG169" s="208" t="s">
        <v>187</v>
      </c>
      <c r="AH169" s="208">
        <v>0</v>
      </c>
      <c r="AI169" s="208"/>
      <c r="AJ169" s="208"/>
      <c r="AK169" s="208"/>
      <c r="AL169" s="208"/>
      <c r="AM169" s="208"/>
      <c r="AN169" s="208"/>
      <c r="AO169" s="208"/>
      <c r="AP169" s="208"/>
      <c r="AQ169" s="208"/>
      <c r="AR169" s="208"/>
      <c r="AS169" s="208"/>
      <c r="AT169" s="208"/>
      <c r="AU169" s="208"/>
      <c r="AV169" s="208"/>
      <c r="AW169" s="208"/>
      <c r="AX169" s="208"/>
      <c r="AY169" s="208"/>
      <c r="AZ169" s="208"/>
      <c r="BA169" s="208"/>
      <c r="BB169" s="208"/>
      <c r="BC169" s="208"/>
      <c r="BD169" s="208"/>
      <c r="BE169" s="208"/>
      <c r="BF169" s="208"/>
      <c r="BG169" s="208"/>
      <c r="BH169" s="208"/>
    </row>
    <row r="170" spans="1:60" outlineLevel="2" x14ac:dyDescent="0.2">
      <c r="A170" s="211"/>
      <c r="B170" s="212"/>
      <c r="C170" s="241" t="s">
        <v>609</v>
      </c>
      <c r="D170" s="215"/>
      <c r="E170" s="216">
        <v>1</v>
      </c>
      <c r="F170" s="214"/>
      <c r="G170" s="214"/>
      <c r="H170" s="214"/>
      <c r="I170" s="214"/>
      <c r="J170" s="214"/>
      <c r="K170" s="214"/>
      <c r="L170" s="214"/>
      <c r="M170" s="214"/>
      <c r="N170" s="213"/>
      <c r="O170" s="213"/>
      <c r="P170" s="213"/>
      <c r="Q170" s="213"/>
      <c r="R170" s="214"/>
      <c r="S170" s="214"/>
      <c r="T170" s="214"/>
      <c r="U170" s="214"/>
      <c r="V170" s="214"/>
      <c r="W170" s="214"/>
      <c r="X170" s="214"/>
      <c r="Y170" s="214"/>
      <c r="Z170" s="208"/>
      <c r="AA170" s="208"/>
      <c r="AB170" s="208"/>
      <c r="AC170" s="208"/>
      <c r="AD170" s="208"/>
      <c r="AE170" s="208"/>
      <c r="AF170" s="208"/>
      <c r="AG170" s="208" t="s">
        <v>187</v>
      </c>
      <c r="AH170" s="208">
        <v>0</v>
      </c>
      <c r="AI170" s="208"/>
      <c r="AJ170" s="208"/>
      <c r="AK170" s="208"/>
      <c r="AL170" s="208"/>
      <c r="AM170" s="208"/>
      <c r="AN170" s="208"/>
      <c r="AO170" s="208"/>
      <c r="AP170" s="208"/>
      <c r="AQ170" s="208"/>
      <c r="AR170" s="208"/>
      <c r="AS170" s="208"/>
      <c r="AT170" s="208"/>
      <c r="AU170" s="208"/>
      <c r="AV170" s="208"/>
      <c r="AW170" s="208"/>
      <c r="AX170" s="208"/>
      <c r="AY170" s="208"/>
      <c r="AZ170" s="208"/>
      <c r="BA170" s="208"/>
      <c r="BB170" s="208"/>
      <c r="BC170" s="208"/>
      <c r="BD170" s="208"/>
      <c r="BE170" s="208"/>
      <c r="BF170" s="208"/>
      <c r="BG170" s="208"/>
      <c r="BH170" s="208"/>
    </row>
    <row r="171" spans="1:60" x14ac:dyDescent="0.2">
      <c r="A171" s="225">
        <v>61</v>
      </c>
      <c r="B171" s="226" t="s">
        <v>610</v>
      </c>
      <c r="C171" s="240" t="s">
        <v>611</v>
      </c>
      <c r="D171" s="227" t="s">
        <v>181</v>
      </c>
      <c r="E171" s="228">
        <v>6.9367999999999999</v>
      </c>
      <c r="F171" s="229">
        <v>665.5</v>
      </c>
      <c r="G171" s="230">
        <v>4616.4399999999996</v>
      </c>
      <c r="H171" s="214">
        <v>0</v>
      </c>
      <c r="I171" s="214">
        <v>0</v>
      </c>
      <c r="J171" s="214">
        <v>665.5</v>
      </c>
      <c r="K171" s="214">
        <v>4616.4403999999995</v>
      </c>
      <c r="L171" s="214">
        <v>21</v>
      </c>
      <c r="M171" s="214">
        <v>5585.8923999999997</v>
      </c>
      <c r="N171" s="213">
        <v>1.9000000000000001E-4</v>
      </c>
      <c r="O171" s="213">
        <v>1.317992E-3</v>
      </c>
      <c r="P171" s="213">
        <v>0</v>
      </c>
      <c r="Q171" s="213">
        <v>0</v>
      </c>
      <c r="R171" s="214"/>
      <c r="S171" s="214" t="s">
        <v>224</v>
      </c>
      <c r="T171" s="214" t="s">
        <v>225</v>
      </c>
      <c r="U171" s="214">
        <v>0.81399999999999995</v>
      </c>
      <c r="V171" s="214">
        <v>5.6465551999999999</v>
      </c>
      <c r="W171" s="214"/>
      <c r="X171" s="214" t="s">
        <v>183</v>
      </c>
      <c r="Y171" s="214" t="s">
        <v>184</v>
      </c>
      <c r="Z171" s="208"/>
      <c r="AA171" s="208"/>
      <c r="AB171" s="208"/>
      <c r="AC171" s="208"/>
      <c r="AD171" s="208"/>
      <c r="AE171" s="208"/>
      <c r="AF171" s="208"/>
      <c r="AG171" s="208" t="s">
        <v>185</v>
      </c>
      <c r="AH171" s="208"/>
      <c r="AI171" s="208"/>
      <c r="AJ171" s="208"/>
      <c r="AK171" s="208"/>
      <c r="AL171" s="208"/>
      <c r="AM171" s="208"/>
      <c r="AN171" s="208"/>
      <c r="AO171" s="208"/>
      <c r="AP171" s="208"/>
      <c r="AQ171" s="208"/>
      <c r="AR171" s="208"/>
      <c r="AS171" s="208"/>
      <c r="AT171" s="208"/>
      <c r="AU171" s="208"/>
      <c r="AV171" s="208"/>
      <c r="AW171" s="208"/>
      <c r="AX171" s="208"/>
      <c r="AY171" s="208"/>
      <c r="AZ171" s="208"/>
      <c r="BA171" s="208"/>
      <c r="BB171" s="208"/>
      <c r="BC171" s="208"/>
      <c r="BD171" s="208"/>
      <c r="BE171" s="208"/>
      <c r="BF171" s="208"/>
      <c r="BG171" s="208"/>
      <c r="BH171" s="208"/>
    </row>
    <row r="172" spans="1:60" outlineLevel="1" x14ac:dyDescent="0.2">
      <c r="A172" s="211"/>
      <c r="B172" s="212"/>
      <c r="C172" s="242" t="s">
        <v>588</v>
      </c>
      <c r="D172" s="231"/>
      <c r="E172" s="231"/>
      <c r="F172" s="231"/>
      <c r="G172" s="231"/>
      <c r="H172" s="214"/>
      <c r="I172" s="214"/>
      <c r="J172" s="214"/>
      <c r="K172" s="214"/>
      <c r="L172" s="214"/>
      <c r="M172" s="214"/>
      <c r="N172" s="213"/>
      <c r="O172" s="213"/>
      <c r="P172" s="213"/>
      <c r="Q172" s="213"/>
      <c r="R172" s="214"/>
      <c r="S172" s="214"/>
      <c r="T172" s="214"/>
      <c r="U172" s="214"/>
      <c r="V172" s="214"/>
      <c r="W172" s="214"/>
      <c r="X172" s="214"/>
      <c r="Y172" s="214"/>
      <c r="Z172" s="208"/>
      <c r="AA172" s="208"/>
      <c r="AB172" s="208"/>
      <c r="AC172" s="208"/>
      <c r="AD172" s="208"/>
      <c r="AE172" s="208"/>
      <c r="AF172" s="208"/>
      <c r="AG172" s="208" t="s">
        <v>198</v>
      </c>
      <c r="AH172" s="208"/>
      <c r="AI172" s="208"/>
      <c r="AJ172" s="208"/>
      <c r="AK172" s="208"/>
      <c r="AL172" s="208"/>
      <c r="AM172" s="208"/>
      <c r="AN172" s="208"/>
      <c r="AO172" s="208"/>
      <c r="AP172" s="208"/>
      <c r="AQ172" s="208"/>
      <c r="AR172" s="208"/>
      <c r="AS172" s="208"/>
      <c r="AT172" s="208"/>
      <c r="AU172" s="208"/>
      <c r="AV172" s="208"/>
      <c r="AW172" s="208"/>
      <c r="AX172" s="208"/>
      <c r="AY172" s="208"/>
      <c r="AZ172" s="208"/>
      <c r="BA172" s="208"/>
      <c r="BB172" s="208"/>
      <c r="BC172" s="208"/>
      <c r="BD172" s="208"/>
      <c r="BE172" s="208"/>
      <c r="BF172" s="208"/>
      <c r="BG172" s="208"/>
      <c r="BH172" s="208"/>
    </row>
    <row r="173" spans="1:60" outlineLevel="1" x14ac:dyDescent="0.2">
      <c r="A173" s="211"/>
      <c r="B173" s="212"/>
      <c r="C173" s="241" t="s">
        <v>612</v>
      </c>
      <c r="D173" s="215"/>
      <c r="E173" s="216">
        <v>6.9367999999999999</v>
      </c>
      <c r="F173" s="214"/>
      <c r="G173" s="214"/>
      <c r="H173" s="214"/>
      <c r="I173" s="214"/>
      <c r="J173" s="214"/>
      <c r="K173" s="214"/>
      <c r="L173" s="214"/>
      <c r="M173" s="214"/>
      <c r="N173" s="213"/>
      <c r="O173" s="213"/>
      <c r="P173" s="213"/>
      <c r="Q173" s="213"/>
      <c r="R173" s="214"/>
      <c r="S173" s="214"/>
      <c r="T173" s="214"/>
      <c r="U173" s="214"/>
      <c r="V173" s="214"/>
      <c r="W173" s="214"/>
      <c r="X173" s="214"/>
      <c r="Y173" s="214"/>
      <c r="Z173" s="208"/>
      <c r="AA173" s="208"/>
      <c r="AB173" s="208"/>
      <c r="AC173" s="208"/>
      <c r="AD173" s="208"/>
      <c r="AE173" s="208"/>
      <c r="AF173" s="208"/>
      <c r="AG173" s="208" t="s">
        <v>187</v>
      </c>
      <c r="AH173" s="208">
        <v>0</v>
      </c>
      <c r="AI173" s="208"/>
      <c r="AJ173" s="208"/>
      <c r="AK173" s="208"/>
      <c r="AL173" s="208"/>
      <c r="AM173" s="208"/>
      <c r="AN173" s="208"/>
      <c r="AO173" s="208"/>
      <c r="AP173" s="208"/>
      <c r="AQ173" s="208"/>
      <c r="AR173" s="208"/>
      <c r="AS173" s="208"/>
      <c r="AT173" s="208"/>
      <c r="AU173" s="208"/>
      <c r="AV173" s="208"/>
      <c r="AW173" s="208"/>
      <c r="AX173" s="208"/>
      <c r="AY173" s="208"/>
      <c r="AZ173" s="208"/>
      <c r="BA173" s="208"/>
      <c r="BB173" s="208"/>
      <c r="BC173" s="208"/>
      <c r="BD173" s="208"/>
      <c r="BE173" s="208"/>
      <c r="BF173" s="208"/>
      <c r="BG173" s="208"/>
      <c r="BH173" s="208"/>
    </row>
    <row r="174" spans="1:60" x14ac:dyDescent="0.2">
      <c r="A174" s="225">
        <v>62</v>
      </c>
      <c r="B174" s="226" t="s">
        <v>613</v>
      </c>
      <c r="C174" s="240" t="s">
        <v>614</v>
      </c>
      <c r="D174" s="227" t="s">
        <v>193</v>
      </c>
      <c r="E174" s="228">
        <v>6.56</v>
      </c>
      <c r="F174" s="229">
        <v>258.5</v>
      </c>
      <c r="G174" s="230">
        <v>1695.76</v>
      </c>
      <c r="H174" s="214">
        <v>0</v>
      </c>
      <c r="I174" s="214">
        <v>0</v>
      </c>
      <c r="J174" s="214">
        <v>258.5</v>
      </c>
      <c r="K174" s="214">
        <v>1695.76</v>
      </c>
      <c r="L174" s="214">
        <v>21</v>
      </c>
      <c r="M174" s="214">
        <v>2051.8696</v>
      </c>
      <c r="N174" s="213">
        <v>1.8000000000000001E-4</v>
      </c>
      <c r="O174" s="213">
        <v>1.1808000000000001E-3</v>
      </c>
      <c r="P174" s="213">
        <v>0</v>
      </c>
      <c r="Q174" s="213">
        <v>0</v>
      </c>
      <c r="R174" s="214"/>
      <c r="S174" s="214" t="s">
        <v>224</v>
      </c>
      <c r="T174" s="214" t="s">
        <v>225</v>
      </c>
      <c r="U174" s="214">
        <v>0.17</v>
      </c>
      <c r="V174" s="214">
        <v>1.1152</v>
      </c>
      <c r="W174" s="214"/>
      <c r="X174" s="214" t="s">
        <v>183</v>
      </c>
      <c r="Y174" s="214" t="s">
        <v>184</v>
      </c>
      <c r="Z174" s="208"/>
      <c r="AA174" s="208"/>
      <c r="AB174" s="208"/>
      <c r="AC174" s="208"/>
      <c r="AD174" s="208"/>
      <c r="AE174" s="208"/>
      <c r="AF174" s="208"/>
      <c r="AG174" s="208" t="s">
        <v>185</v>
      </c>
      <c r="AH174" s="208"/>
      <c r="AI174" s="208"/>
      <c r="AJ174" s="208"/>
      <c r="AK174" s="208"/>
      <c r="AL174" s="208"/>
      <c r="AM174" s="208"/>
      <c r="AN174" s="208"/>
      <c r="AO174" s="208"/>
      <c r="AP174" s="208"/>
      <c r="AQ174" s="208"/>
      <c r="AR174" s="208"/>
      <c r="AS174" s="208"/>
      <c r="AT174" s="208"/>
      <c r="AU174" s="208"/>
      <c r="AV174" s="208"/>
      <c r="AW174" s="208"/>
      <c r="AX174" s="208"/>
      <c r="AY174" s="208"/>
      <c r="AZ174" s="208"/>
      <c r="BA174" s="208"/>
      <c r="BB174" s="208"/>
      <c r="BC174" s="208"/>
      <c r="BD174" s="208"/>
      <c r="BE174" s="208"/>
      <c r="BF174" s="208"/>
      <c r="BG174" s="208"/>
      <c r="BH174" s="208"/>
    </row>
    <row r="175" spans="1:60" outlineLevel="1" x14ac:dyDescent="0.2">
      <c r="A175" s="211"/>
      <c r="B175" s="212"/>
      <c r="C175" s="241" t="s">
        <v>615</v>
      </c>
      <c r="D175" s="215"/>
      <c r="E175" s="216">
        <v>6.56</v>
      </c>
      <c r="F175" s="214"/>
      <c r="G175" s="214"/>
      <c r="H175" s="214"/>
      <c r="I175" s="214"/>
      <c r="J175" s="214"/>
      <c r="K175" s="214"/>
      <c r="L175" s="214"/>
      <c r="M175" s="214"/>
      <c r="N175" s="213"/>
      <c r="O175" s="213"/>
      <c r="P175" s="213"/>
      <c r="Q175" s="213"/>
      <c r="R175" s="214"/>
      <c r="S175" s="214"/>
      <c r="T175" s="214"/>
      <c r="U175" s="214"/>
      <c r="V175" s="214"/>
      <c r="W175" s="214"/>
      <c r="X175" s="214"/>
      <c r="Y175" s="214"/>
      <c r="Z175" s="208"/>
      <c r="AA175" s="208"/>
      <c r="AB175" s="208"/>
      <c r="AC175" s="208"/>
      <c r="AD175" s="208"/>
      <c r="AE175" s="208"/>
      <c r="AF175" s="208"/>
      <c r="AG175" s="208" t="s">
        <v>187</v>
      </c>
      <c r="AH175" s="208">
        <v>0</v>
      </c>
      <c r="AI175" s="208"/>
      <c r="AJ175" s="208"/>
      <c r="AK175" s="208"/>
      <c r="AL175" s="208"/>
      <c r="AM175" s="208"/>
      <c r="AN175" s="208"/>
      <c r="AO175" s="208"/>
      <c r="AP175" s="208"/>
      <c r="AQ175" s="208"/>
      <c r="AR175" s="208"/>
      <c r="AS175" s="208"/>
      <c r="AT175" s="208"/>
      <c r="AU175" s="208"/>
      <c r="AV175" s="208"/>
      <c r="AW175" s="208"/>
      <c r="AX175" s="208"/>
      <c r="AY175" s="208"/>
      <c r="AZ175" s="208"/>
      <c r="BA175" s="208"/>
      <c r="BB175" s="208"/>
      <c r="BC175" s="208"/>
      <c r="BD175" s="208"/>
      <c r="BE175" s="208"/>
      <c r="BF175" s="208"/>
      <c r="BG175" s="208"/>
      <c r="BH175" s="208"/>
    </row>
    <row r="176" spans="1:60" ht="22.5" x14ac:dyDescent="0.2">
      <c r="A176" s="225">
        <v>63</v>
      </c>
      <c r="B176" s="226" t="s">
        <v>616</v>
      </c>
      <c r="C176" s="240" t="s">
        <v>617</v>
      </c>
      <c r="D176" s="227" t="s">
        <v>618</v>
      </c>
      <c r="E176" s="228">
        <v>0.04</v>
      </c>
      <c r="F176" s="229">
        <v>4710</v>
      </c>
      <c r="G176" s="230">
        <v>188.4</v>
      </c>
      <c r="H176" s="214">
        <v>4710</v>
      </c>
      <c r="I176" s="214">
        <v>188.4</v>
      </c>
      <c r="J176" s="214">
        <v>0</v>
      </c>
      <c r="K176" s="214">
        <v>0</v>
      </c>
      <c r="L176" s="214">
        <v>21</v>
      </c>
      <c r="M176" s="214">
        <v>227.964</v>
      </c>
      <c r="N176" s="213">
        <v>3.2099999999999997E-2</v>
      </c>
      <c r="O176" s="213">
        <v>1.284E-3</v>
      </c>
      <c r="P176" s="213">
        <v>0</v>
      </c>
      <c r="Q176" s="213">
        <v>0</v>
      </c>
      <c r="R176" s="214" t="s">
        <v>386</v>
      </c>
      <c r="S176" s="214" t="s">
        <v>182</v>
      </c>
      <c r="T176" s="214" t="s">
        <v>182</v>
      </c>
      <c r="U176" s="214">
        <v>0</v>
      </c>
      <c r="V176" s="214">
        <v>0</v>
      </c>
      <c r="W176" s="214"/>
      <c r="X176" s="214" t="s">
        <v>375</v>
      </c>
      <c r="Y176" s="214" t="s">
        <v>184</v>
      </c>
      <c r="Z176" s="208"/>
      <c r="AA176" s="208"/>
      <c r="AB176" s="208"/>
      <c r="AC176" s="208"/>
      <c r="AD176" s="208"/>
      <c r="AE176" s="208"/>
      <c r="AF176" s="208"/>
      <c r="AG176" s="208" t="s">
        <v>376</v>
      </c>
      <c r="AH176" s="208"/>
      <c r="AI176" s="208"/>
      <c r="AJ176" s="208"/>
      <c r="AK176" s="208"/>
      <c r="AL176" s="208"/>
      <c r="AM176" s="208"/>
      <c r="AN176" s="208"/>
      <c r="AO176" s="208"/>
      <c r="AP176" s="208"/>
      <c r="AQ176" s="208"/>
      <c r="AR176" s="208"/>
      <c r="AS176" s="208"/>
      <c r="AT176" s="208"/>
      <c r="AU176" s="208"/>
      <c r="AV176" s="208"/>
      <c r="AW176" s="208"/>
      <c r="AX176" s="208"/>
      <c r="AY176" s="208"/>
      <c r="AZ176" s="208"/>
      <c r="BA176" s="208"/>
      <c r="BB176" s="208"/>
      <c r="BC176" s="208"/>
      <c r="BD176" s="208"/>
      <c r="BE176" s="208"/>
      <c r="BF176" s="208"/>
      <c r="BG176" s="208"/>
      <c r="BH176" s="208"/>
    </row>
    <row r="177" spans="1:60" outlineLevel="1" x14ac:dyDescent="0.2">
      <c r="A177" s="211"/>
      <c r="B177" s="212"/>
      <c r="C177" s="241" t="s">
        <v>619</v>
      </c>
      <c r="D177" s="215"/>
      <c r="E177" s="216">
        <v>0.04</v>
      </c>
      <c r="F177" s="214"/>
      <c r="G177" s="214"/>
      <c r="H177" s="214"/>
      <c r="I177" s="214"/>
      <c r="J177" s="214"/>
      <c r="K177" s="214"/>
      <c r="L177" s="214"/>
      <c r="M177" s="214"/>
      <c r="N177" s="213"/>
      <c r="O177" s="213"/>
      <c r="P177" s="213"/>
      <c r="Q177" s="213"/>
      <c r="R177" s="214"/>
      <c r="S177" s="214"/>
      <c r="T177" s="214"/>
      <c r="U177" s="214"/>
      <c r="V177" s="214"/>
      <c r="W177" s="214"/>
      <c r="X177" s="214"/>
      <c r="Y177" s="214"/>
      <c r="Z177" s="208"/>
      <c r="AA177" s="208"/>
      <c r="AB177" s="208"/>
      <c r="AC177" s="208"/>
      <c r="AD177" s="208"/>
      <c r="AE177" s="208"/>
      <c r="AF177" s="208"/>
      <c r="AG177" s="208" t="s">
        <v>187</v>
      </c>
      <c r="AH177" s="208">
        <v>0</v>
      </c>
      <c r="AI177" s="208"/>
      <c r="AJ177" s="208"/>
      <c r="AK177" s="208"/>
      <c r="AL177" s="208"/>
      <c r="AM177" s="208"/>
      <c r="AN177" s="208"/>
      <c r="AO177" s="208"/>
      <c r="AP177" s="208"/>
      <c r="AQ177" s="208"/>
      <c r="AR177" s="208"/>
      <c r="AS177" s="208"/>
      <c r="AT177" s="208"/>
      <c r="AU177" s="208"/>
      <c r="AV177" s="208"/>
      <c r="AW177" s="208"/>
      <c r="AX177" s="208"/>
      <c r="AY177" s="208"/>
      <c r="AZ177" s="208"/>
      <c r="BA177" s="208"/>
      <c r="BB177" s="208"/>
      <c r="BC177" s="208"/>
      <c r="BD177" s="208"/>
      <c r="BE177" s="208"/>
      <c r="BF177" s="208"/>
      <c r="BG177" s="208"/>
      <c r="BH177" s="208"/>
    </row>
    <row r="178" spans="1:60" x14ac:dyDescent="0.2">
      <c r="A178" s="232">
        <v>64</v>
      </c>
      <c r="B178" s="233" t="s">
        <v>620</v>
      </c>
      <c r="C178" s="243" t="s">
        <v>621</v>
      </c>
      <c r="D178" s="234" t="s">
        <v>299</v>
      </c>
      <c r="E178" s="235">
        <v>40</v>
      </c>
      <c r="F178" s="236">
        <v>0.48</v>
      </c>
      <c r="G178" s="237">
        <v>19.2</v>
      </c>
      <c r="H178" s="214">
        <v>0.48</v>
      </c>
      <c r="I178" s="214">
        <v>19.2</v>
      </c>
      <c r="J178" s="214">
        <v>0</v>
      </c>
      <c r="K178" s="214">
        <v>0</v>
      </c>
      <c r="L178" s="214">
        <v>21</v>
      </c>
      <c r="M178" s="214">
        <v>23.231999999999999</v>
      </c>
      <c r="N178" s="213">
        <v>0</v>
      </c>
      <c r="O178" s="213">
        <v>0</v>
      </c>
      <c r="P178" s="213">
        <v>0</v>
      </c>
      <c r="Q178" s="213">
        <v>0</v>
      </c>
      <c r="R178" s="214" t="s">
        <v>386</v>
      </c>
      <c r="S178" s="214" t="s">
        <v>182</v>
      </c>
      <c r="T178" s="214" t="s">
        <v>182</v>
      </c>
      <c r="U178" s="214">
        <v>0</v>
      </c>
      <c r="V178" s="214">
        <v>0</v>
      </c>
      <c r="W178" s="214"/>
      <c r="X178" s="214" t="s">
        <v>375</v>
      </c>
      <c r="Y178" s="214" t="s">
        <v>184</v>
      </c>
      <c r="Z178" s="208"/>
      <c r="AA178" s="208"/>
      <c r="AB178" s="208"/>
      <c r="AC178" s="208"/>
      <c r="AD178" s="208"/>
      <c r="AE178" s="208"/>
      <c r="AF178" s="208"/>
      <c r="AG178" s="208" t="s">
        <v>376</v>
      </c>
      <c r="AH178" s="208"/>
      <c r="AI178" s="208"/>
      <c r="AJ178" s="208"/>
      <c r="AK178" s="208"/>
      <c r="AL178" s="208"/>
      <c r="AM178" s="208"/>
      <c r="AN178" s="208"/>
      <c r="AO178" s="208"/>
      <c r="AP178" s="208"/>
      <c r="AQ178" s="208"/>
      <c r="AR178" s="208"/>
      <c r="AS178" s="208"/>
      <c r="AT178" s="208"/>
      <c r="AU178" s="208"/>
      <c r="AV178" s="208"/>
      <c r="AW178" s="208"/>
      <c r="AX178" s="208"/>
      <c r="AY178" s="208"/>
      <c r="AZ178" s="208"/>
      <c r="BA178" s="208"/>
      <c r="BB178" s="208"/>
      <c r="BC178" s="208"/>
      <c r="BD178" s="208"/>
      <c r="BE178" s="208"/>
      <c r="BF178" s="208"/>
      <c r="BG178" s="208"/>
      <c r="BH178" s="208"/>
    </row>
    <row r="179" spans="1:60" x14ac:dyDescent="0.2">
      <c r="A179" s="232">
        <v>65</v>
      </c>
      <c r="B179" s="233" t="s">
        <v>622</v>
      </c>
      <c r="C179" s="243" t="s">
        <v>623</v>
      </c>
      <c r="D179" s="234" t="s">
        <v>299</v>
      </c>
      <c r="E179" s="235">
        <v>80</v>
      </c>
      <c r="F179" s="236">
        <v>0.48</v>
      </c>
      <c r="G179" s="237">
        <v>38.4</v>
      </c>
      <c r="H179" s="214">
        <v>0.48</v>
      </c>
      <c r="I179" s="214">
        <v>38.4</v>
      </c>
      <c r="J179" s="214">
        <v>0</v>
      </c>
      <c r="K179" s="214">
        <v>0</v>
      </c>
      <c r="L179" s="214">
        <v>21</v>
      </c>
      <c r="M179" s="214">
        <v>46.463999999999999</v>
      </c>
      <c r="N179" s="213">
        <v>0</v>
      </c>
      <c r="O179" s="213">
        <v>0</v>
      </c>
      <c r="P179" s="213">
        <v>0</v>
      </c>
      <c r="Q179" s="213">
        <v>0</v>
      </c>
      <c r="R179" s="214" t="s">
        <v>386</v>
      </c>
      <c r="S179" s="214" t="s">
        <v>182</v>
      </c>
      <c r="T179" s="214" t="s">
        <v>182</v>
      </c>
      <c r="U179" s="214">
        <v>0</v>
      </c>
      <c r="V179" s="214">
        <v>0</v>
      </c>
      <c r="W179" s="214"/>
      <c r="X179" s="214" t="s">
        <v>375</v>
      </c>
      <c r="Y179" s="214" t="s">
        <v>184</v>
      </c>
      <c r="Z179" s="208"/>
      <c r="AA179" s="208"/>
      <c r="AB179" s="208"/>
      <c r="AC179" s="208"/>
      <c r="AD179" s="208"/>
      <c r="AE179" s="208"/>
      <c r="AF179" s="208"/>
      <c r="AG179" s="208" t="s">
        <v>376</v>
      </c>
      <c r="AH179" s="208"/>
      <c r="AI179" s="208"/>
      <c r="AJ179" s="208"/>
      <c r="AK179" s="208"/>
      <c r="AL179" s="208"/>
      <c r="AM179" s="208"/>
      <c r="AN179" s="208"/>
      <c r="AO179" s="208"/>
      <c r="AP179" s="208"/>
      <c r="AQ179" s="208"/>
      <c r="AR179" s="208"/>
      <c r="AS179" s="208"/>
      <c r="AT179" s="208"/>
      <c r="AU179" s="208"/>
      <c r="AV179" s="208"/>
      <c r="AW179" s="208"/>
      <c r="AX179" s="208"/>
      <c r="AY179" s="208"/>
      <c r="AZ179" s="208"/>
      <c r="BA179" s="208"/>
      <c r="BB179" s="208"/>
      <c r="BC179" s="208"/>
      <c r="BD179" s="208"/>
      <c r="BE179" s="208"/>
      <c r="BF179" s="208"/>
      <c r="BG179" s="208"/>
      <c r="BH179" s="208"/>
    </row>
    <row r="180" spans="1:60" x14ac:dyDescent="0.2">
      <c r="A180" s="225">
        <v>66</v>
      </c>
      <c r="B180" s="226" t="s">
        <v>624</v>
      </c>
      <c r="C180" s="240" t="s">
        <v>625</v>
      </c>
      <c r="D180" s="227" t="s">
        <v>181</v>
      </c>
      <c r="E180" s="228">
        <v>72.013000000000005</v>
      </c>
      <c r="F180" s="229">
        <v>563</v>
      </c>
      <c r="G180" s="230">
        <v>40543.32</v>
      </c>
      <c r="H180" s="214">
        <v>563</v>
      </c>
      <c r="I180" s="214">
        <v>40543.319000000003</v>
      </c>
      <c r="J180" s="214">
        <v>0</v>
      </c>
      <c r="K180" s="214">
        <v>0</v>
      </c>
      <c r="L180" s="214">
        <v>21</v>
      </c>
      <c r="M180" s="214">
        <v>49057.417199999996</v>
      </c>
      <c r="N180" s="213">
        <v>2.1600000000000001E-2</v>
      </c>
      <c r="O180" s="213">
        <v>1.5554808000000002</v>
      </c>
      <c r="P180" s="213">
        <v>0</v>
      </c>
      <c r="Q180" s="213">
        <v>0</v>
      </c>
      <c r="R180" s="214" t="s">
        <v>386</v>
      </c>
      <c r="S180" s="214" t="s">
        <v>182</v>
      </c>
      <c r="T180" s="214" t="s">
        <v>182</v>
      </c>
      <c r="U180" s="214">
        <v>0</v>
      </c>
      <c r="V180" s="214">
        <v>0</v>
      </c>
      <c r="W180" s="214"/>
      <c r="X180" s="214" t="s">
        <v>375</v>
      </c>
      <c r="Y180" s="214" t="s">
        <v>184</v>
      </c>
      <c r="Z180" s="208"/>
      <c r="AA180" s="208"/>
      <c r="AB180" s="208"/>
      <c r="AC180" s="208"/>
      <c r="AD180" s="208"/>
      <c r="AE180" s="208"/>
      <c r="AF180" s="208"/>
      <c r="AG180" s="208" t="s">
        <v>376</v>
      </c>
      <c r="AH180" s="208"/>
      <c r="AI180" s="208"/>
      <c r="AJ180" s="208"/>
      <c r="AK180" s="208"/>
      <c r="AL180" s="208"/>
      <c r="AM180" s="208"/>
      <c r="AN180" s="208"/>
      <c r="AO180" s="208"/>
      <c r="AP180" s="208"/>
      <c r="AQ180" s="208"/>
      <c r="AR180" s="208"/>
      <c r="AS180" s="208"/>
      <c r="AT180" s="208"/>
      <c r="AU180" s="208"/>
      <c r="AV180" s="208"/>
      <c r="AW180" s="208"/>
      <c r="AX180" s="208"/>
      <c r="AY180" s="208"/>
      <c r="AZ180" s="208"/>
      <c r="BA180" s="208"/>
      <c r="BB180" s="208"/>
      <c r="BC180" s="208"/>
      <c r="BD180" s="208"/>
      <c r="BE180" s="208"/>
      <c r="BF180" s="208"/>
      <c r="BG180" s="208"/>
      <c r="BH180" s="208"/>
    </row>
    <row r="181" spans="1:60" outlineLevel="1" x14ac:dyDescent="0.2">
      <c r="A181" s="211"/>
      <c r="B181" s="212"/>
      <c r="C181" s="241" t="s">
        <v>603</v>
      </c>
      <c r="D181" s="215"/>
      <c r="E181" s="216">
        <v>13.12</v>
      </c>
      <c r="F181" s="214"/>
      <c r="G181" s="214"/>
      <c r="H181" s="214"/>
      <c r="I181" s="214"/>
      <c r="J181" s="214"/>
      <c r="K181" s="214"/>
      <c r="L181" s="214"/>
      <c r="M181" s="214"/>
      <c r="N181" s="213"/>
      <c r="O181" s="213"/>
      <c r="P181" s="213"/>
      <c r="Q181" s="213"/>
      <c r="R181" s="214"/>
      <c r="S181" s="214"/>
      <c r="T181" s="214"/>
      <c r="U181" s="214"/>
      <c r="V181" s="214"/>
      <c r="W181" s="214"/>
      <c r="X181" s="214"/>
      <c r="Y181" s="214"/>
      <c r="Z181" s="208"/>
      <c r="AA181" s="208"/>
      <c r="AB181" s="208"/>
      <c r="AC181" s="208"/>
      <c r="AD181" s="208"/>
      <c r="AE181" s="208"/>
      <c r="AF181" s="208"/>
      <c r="AG181" s="208" t="s">
        <v>187</v>
      </c>
      <c r="AH181" s="208">
        <v>0</v>
      </c>
      <c r="AI181" s="208"/>
      <c r="AJ181" s="208"/>
      <c r="AK181" s="208"/>
      <c r="AL181" s="208"/>
      <c r="AM181" s="208"/>
      <c r="AN181" s="208"/>
      <c r="AO181" s="208"/>
      <c r="AP181" s="208"/>
      <c r="AQ181" s="208"/>
      <c r="AR181" s="208"/>
      <c r="AS181" s="208"/>
      <c r="AT181" s="208"/>
      <c r="AU181" s="208"/>
      <c r="AV181" s="208"/>
      <c r="AW181" s="208"/>
      <c r="AX181" s="208"/>
      <c r="AY181" s="208"/>
      <c r="AZ181" s="208"/>
      <c r="BA181" s="208"/>
      <c r="BB181" s="208"/>
      <c r="BC181" s="208"/>
      <c r="BD181" s="208"/>
      <c r="BE181" s="208"/>
      <c r="BF181" s="208"/>
      <c r="BG181" s="208"/>
      <c r="BH181" s="208"/>
    </row>
    <row r="182" spans="1:60" outlineLevel="2" x14ac:dyDescent="0.2">
      <c r="A182" s="211"/>
      <c r="B182" s="212"/>
      <c r="C182" s="241" t="s">
        <v>595</v>
      </c>
      <c r="D182" s="215"/>
      <c r="E182" s="216">
        <v>1.28</v>
      </c>
      <c r="F182" s="214"/>
      <c r="G182" s="214"/>
      <c r="H182" s="214"/>
      <c r="I182" s="214"/>
      <c r="J182" s="214"/>
      <c r="K182" s="214"/>
      <c r="L182" s="214"/>
      <c r="M182" s="214"/>
      <c r="N182" s="213"/>
      <c r="O182" s="213"/>
      <c r="P182" s="213"/>
      <c r="Q182" s="213"/>
      <c r="R182" s="214"/>
      <c r="S182" s="214"/>
      <c r="T182" s="214"/>
      <c r="U182" s="214"/>
      <c r="V182" s="214"/>
      <c r="W182" s="214"/>
      <c r="X182" s="214"/>
      <c r="Y182" s="214"/>
      <c r="Z182" s="208"/>
      <c r="AA182" s="208"/>
      <c r="AB182" s="208"/>
      <c r="AC182" s="208"/>
      <c r="AD182" s="208"/>
      <c r="AE182" s="208"/>
      <c r="AF182" s="208"/>
      <c r="AG182" s="208" t="s">
        <v>187</v>
      </c>
      <c r="AH182" s="208">
        <v>0</v>
      </c>
      <c r="AI182" s="208"/>
      <c r="AJ182" s="208"/>
      <c r="AK182" s="208"/>
      <c r="AL182" s="208"/>
      <c r="AM182" s="208"/>
      <c r="AN182" s="208"/>
      <c r="AO182" s="208"/>
      <c r="AP182" s="208"/>
      <c r="AQ182" s="208"/>
      <c r="AR182" s="208"/>
      <c r="AS182" s="208"/>
      <c r="AT182" s="208"/>
      <c r="AU182" s="208"/>
      <c r="AV182" s="208"/>
      <c r="AW182" s="208"/>
      <c r="AX182" s="208"/>
      <c r="AY182" s="208"/>
      <c r="AZ182" s="208"/>
      <c r="BA182" s="208"/>
      <c r="BB182" s="208"/>
      <c r="BC182" s="208"/>
      <c r="BD182" s="208"/>
      <c r="BE182" s="208"/>
      <c r="BF182" s="208"/>
      <c r="BG182" s="208"/>
      <c r="BH182" s="208"/>
    </row>
    <row r="183" spans="1:60" outlineLevel="2" x14ac:dyDescent="0.2">
      <c r="A183" s="211"/>
      <c r="B183" s="212"/>
      <c r="C183" s="241" t="s">
        <v>596</v>
      </c>
      <c r="D183" s="215"/>
      <c r="E183" s="216">
        <v>48.22</v>
      </c>
      <c r="F183" s="214"/>
      <c r="G183" s="214"/>
      <c r="H183" s="214"/>
      <c r="I183" s="214"/>
      <c r="J183" s="214"/>
      <c r="K183" s="214"/>
      <c r="L183" s="214"/>
      <c r="M183" s="214"/>
      <c r="N183" s="213"/>
      <c r="O183" s="213"/>
      <c r="P183" s="213"/>
      <c r="Q183" s="213"/>
      <c r="R183" s="214"/>
      <c r="S183" s="214"/>
      <c r="T183" s="214"/>
      <c r="U183" s="214"/>
      <c r="V183" s="214"/>
      <c r="W183" s="214"/>
      <c r="X183" s="214"/>
      <c r="Y183" s="214"/>
      <c r="Z183" s="208"/>
      <c r="AA183" s="208"/>
      <c r="AB183" s="208"/>
      <c r="AC183" s="208"/>
      <c r="AD183" s="208"/>
      <c r="AE183" s="208"/>
      <c r="AF183" s="208"/>
      <c r="AG183" s="208" t="s">
        <v>187</v>
      </c>
      <c r="AH183" s="208">
        <v>0</v>
      </c>
      <c r="AI183" s="208"/>
      <c r="AJ183" s="208"/>
      <c r="AK183" s="208"/>
      <c r="AL183" s="208"/>
      <c r="AM183" s="208"/>
      <c r="AN183" s="208"/>
      <c r="AO183" s="208"/>
      <c r="AP183" s="208"/>
      <c r="AQ183" s="208"/>
      <c r="AR183" s="208"/>
      <c r="AS183" s="208"/>
      <c r="AT183" s="208"/>
      <c r="AU183" s="208"/>
      <c r="AV183" s="208"/>
      <c r="AW183" s="208"/>
      <c r="AX183" s="208"/>
      <c r="AY183" s="208"/>
      <c r="AZ183" s="208"/>
      <c r="BA183" s="208"/>
      <c r="BB183" s="208"/>
      <c r="BC183" s="208"/>
      <c r="BD183" s="208"/>
      <c r="BE183" s="208"/>
      <c r="BF183" s="208"/>
      <c r="BG183" s="208"/>
      <c r="BH183" s="208"/>
    </row>
    <row r="184" spans="1:60" outlineLevel="2" x14ac:dyDescent="0.2">
      <c r="A184" s="211"/>
      <c r="B184" s="212"/>
      <c r="C184" s="249" t="s">
        <v>542</v>
      </c>
      <c r="D184" s="246"/>
      <c r="E184" s="247">
        <v>9.3930000000000007</v>
      </c>
      <c r="F184" s="214"/>
      <c r="G184" s="214"/>
      <c r="H184" s="214"/>
      <c r="I184" s="214"/>
      <c r="J184" s="214"/>
      <c r="K184" s="214"/>
      <c r="L184" s="214"/>
      <c r="M184" s="214"/>
      <c r="N184" s="213"/>
      <c r="O184" s="213"/>
      <c r="P184" s="213"/>
      <c r="Q184" s="213"/>
      <c r="R184" s="214"/>
      <c r="S184" s="214"/>
      <c r="T184" s="214"/>
      <c r="U184" s="214"/>
      <c r="V184" s="214"/>
      <c r="W184" s="214"/>
      <c r="X184" s="214"/>
      <c r="Y184" s="214"/>
      <c r="Z184" s="208"/>
      <c r="AA184" s="208"/>
      <c r="AB184" s="208"/>
      <c r="AC184" s="208"/>
      <c r="AD184" s="208"/>
      <c r="AE184" s="208"/>
      <c r="AF184" s="208"/>
      <c r="AG184" s="208" t="s">
        <v>187</v>
      </c>
      <c r="AH184" s="208">
        <v>4</v>
      </c>
      <c r="AI184" s="208"/>
      <c r="AJ184" s="208"/>
      <c r="AK184" s="208"/>
      <c r="AL184" s="208"/>
      <c r="AM184" s="208"/>
      <c r="AN184" s="208"/>
      <c r="AO184" s="208"/>
      <c r="AP184" s="208"/>
      <c r="AQ184" s="208"/>
      <c r="AR184" s="208"/>
      <c r="AS184" s="208"/>
      <c r="AT184" s="208"/>
      <c r="AU184" s="208"/>
      <c r="AV184" s="208"/>
      <c r="AW184" s="208"/>
      <c r="AX184" s="208"/>
      <c r="AY184" s="208"/>
      <c r="AZ184" s="208"/>
      <c r="BA184" s="208"/>
      <c r="BB184" s="208"/>
      <c r="BC184" s="208"/>
      <c r="BD184" s="208"/>
      <c r="BE184" s="208"/>
      <c r="BF184" s="208"/>
      <c r="BG184" s="208"/>
      <c r="BH184" s="208"/>
    </row>
    <row r="185" spans="1:60" ht="22.5" x14ac:dyDescent="0.2">
      <c r="A185" s="225">
        <v>67</v>
      </c>
      <c r="B185" s="226" t="s">
        <v>536</v>
      </c>
      <c r="C185" s="240" t="s">
        <v>537</v>
      </c>
      <c r="D185" s="227" t="s">
        <v>202</v>
      </c>
      <c r="E185" s="228">
        <v>1.6675899999999999</v>
      </c>
      <c r="F185" s="229">
        <v>12960</v>
      </c>
      <c r="G185" s="230">
        <v>21611.97</v>
      </c>
      <c r="H185" s="214">
        <v>12960</v>
      </c>
      <c r="I185" s="214">
        <v>21611.966399999998</v>
      </c>
      <c r="J185" s="214">
        <v>0</v>
      </c>
      <c r="K185" s="214">
        <v>0</v>
      </c>
      <c r="L185" s="214">
        <v>21</v>
      </c>
      <c r="M185" s="214">
        <v>26150.483700000001</v>
      </c>
      <c r="N185" s="213">
        <v>0.5</v>
      </c>
      <c r="O185" s="213">
        <v>0.83379499999999995</v>
      </c>
      <c r="P185" s="213">
        <v>0</v>
      </c>
      <c r="Q185" s="213">
        <v>0</v>
      </c>
      <c r="R185" s="214" t="s">
        <v>386</v>
      </c>
      <c r="S185" s="214" t="s">
        <v>182</v>
      </c>
      <c r="T185" s="214" t="s">
        <v>182</v>
      </c>
      <c r="U185" s="214">
        <v>0</v>
      </c>
      <c r="V185" s="214">
        <v>0</v>
      </c>
      <c r="W185" s="214"/>
      <c r="X185" s="214" t="s">
        <v>375</v>
      </c>
      <c r="Y185" s="214" t="s">
        <v>184</v>
      </c>
      <c r="Z185" s="208"/>
      <c r="AA185" s="208"/>
      <c r="AB185" s="208"/>
      <c r="AC185" s="208"/>
      <c r="AD185" s="208"/>
      <c r="AE185" s="208"/>
      <c r="AF185" s="208"/>
      <c r="AG185" s="208" t="s">
        <v>376</v>
      </c>
      <c r="AH185" s="208"/>
      <c r="AI185" s="208"/>
      <c r="AJ185" s="208"/>
      <c r="AK185" s="208"/>
      <c r="AL185" s="208"/>
      <c r="AM185" s="208"/>
      <c r="AN185" s="208"/>
      <c r="AO185" s="208"/>
      <c r="AP185" s="208"/>
      <c r="AQ185" s="208"/>
      <c r="AR185" s="208"/>
      <c r="AS185" s="208"/>
      <c r="AT185" s="208"/>
      <c r="AU185" s="208"/>
      <c r="AV185" s="208"/>
      <c r="AW185" s="208"/>
      <c r="AX185" s="208"/>
      <c r="AY185" s="208"/>
      <c r="AZ185" s="208"/>
      <c r="BA185" s="208"/>
      <c r="BB185" s="208"/>
      <c r="BC185" s="208"/>
      <c r="BD185" s="208"/>
      <c r="BE185" s="208"/>
      <c r="BF185" s="208"/>
      <c r="BG185" s="208"/>
      <c r="BH185" s="208"/>
    </row>
    <row r="186" spans="1:60" outlineLevel="1" x14ac:dyDescent="0.2">
      <c r="A186" s="211"/>
      <c r="B186" s="212"/>
      <c r="C186" s="241" t="s">
        <v>626</v>
      </c>
      <c r="D186" s="215"/>
      <c r="E186" s="216">
        <v>0.80711999999999995</v>
      </c>
      <c r="F186" s="214"/>
      <c r="G186" s="214"/>
      <c r="H186" s="214"/>
      <c r="I186" s="214"/>
      <c r="J186" s="214"/>
      <c r="K186" s="214"/>
      <c r="L186" s="214"/>
      <c r="M186" s="214"/>
      <c r="N186" s="213"/>
      <c r="O186" s="213"/>
      <c r="P186" s="213"/>
      <c r="Q186" s="213"/>
      <c r="R186" s="214"/>
      <c r="S186" s="214"/>
      <c r="T186" s="214"/>
      <c r="U186" s="214"/>
      <c r="V186" s="214"/>
      <c r="W186" s="214"/>
      <c r="X186" s="214"/>
      <c r="Y186" s="214"/>
      <c r="Z186" s="208"/>
      <c r="AA186" s="208"/>
      <c r="AB186" s="208"/>
      <c r="AC186" s="208"/>
      <c r="AD186" s="208"/>
      <c r="AE186" s="208"/>
      <c r="AF186" s="208"/>
      <c r="AG186" s="208" t="s">
        <v>187</v>
      </c>
      <c r="AH186" s="208">
        <v>0</v>
      </c>
      <c r="AI186" s="208"/>
      <c r="AJ186" s="208"/>
      <c r="AK186" s="208"/>
      <c r="AL186" s="208"/>
      <c r="AM186" s="208"/>
      <c r="AN186" s="208"/>
      <c r="AO186" s="208"/>
      <c r="AP186" s="208"/>
      <c r="AQ186" s="208"/>
      <c r="AR186" s="208"/>
      <c r="AS186" s="208"/>
      <c r="AT186" s="208"/>
      <c r="AU186" s="208"/>
      <c r="AV186" s="208"/>
      <c r="AW186" s="208"/>
      <c r="AX186" s="208"/>
      <c r="AY186" s="208"/>
      <c r="AZ186" s="208"/>
      <c r="BA186" s="208"/>
      <c r="BB186" s="208"/>
      <c r="BC186" s="208"/>
      <c r="BD186" s="208"/>
      <c r="BE186" s="208"/>
      <c r="BF186" s="208"/>
      <c r="BG186" s="208"/>
      <c r="BH186" s="208"/>
    </row>
    <row r="187" spans="1:60" outlineLevel="2" x14ac:dyDescent="0.2">
      <c r="A187" s="211"/>
      <c r="B187" s="212"/>
      <c r="C187" s="241" t="s">
        <v>627</v>
      </c>
      <c r="D187" s="215"/>
      <c r="E187" s="216">
        <v>0.64295999999999998</v>
      </c>
      <c r="F187" s="214"/>
      <c r="G187" s="214"/>
      <c r="H187" s="214"/>
      <c r="I187" s="214"/>
      <c r="J187" s="214"/>
      <c r="K187" s="214"/>
      <c r="L187" s="214"/>
      <c r="M187" s="214"/>
      <c r="N187" s="213"/>
      <c r="O187" s="213"/>
      <c r="P187" s="213"/>
      <c r="Q187" s="213"/>
      <c r="R187" s="214"/>
      <c r="S187" s="214"/>
      <c r="T187" s="214"/>
      <c r="U187" s="214"/>
      <c r="V187" s="214"/>
      <c r="W187" s="214"/>
      <c r="X187" s="214"/>
      <c r="Y187" s="214"/>
      <c r="Z187" s="208"/>
      <c r="AA187" s="208"/>
      <c r="AB187" s="208"/>
      <c r="AC187" s="208"/>
      <c r="AD187" s="208"/>
      <c r="AE187" s="208"/>
      <c r="AF187" s="208"/>
      <c r="AG187" s="208" t="s">
        <v>187</v>
      </c>
      <c r="AH187" s="208">
        <v>0</v>
      </c>
      <c r="AI187" s="208"/>
      <c r="AJ187" s="208"/>
      <c r="AK187" s="208"/>
      <c r="AL187" s="208"/>
      <c r="AM187" s="208"/>
      <c r="AN187" s="208"/>
      <c r="AO187" s="208"/>
      <c r="AP187" s="208"/>
      <c r="AQ187" s="208"/>
      <c r="AR187" s="208"/>
      <c r="AS187" s="208"/>
      <c r="AT187" s="208"/>
      <c r="AU187" s="208"/>
      <c r="AV187" s="208"/>
      <c r="AW187" s="208"/>
      <c r="AX187" s="208"/>
      <c r="AY187" s="208"/>
      <c r="AZ187" s="208"/>
      <c r="BA187" s="208"/>
      <c r="BB187" s="208"/>
      <c r="BC187" s="208"/>
      <c r="BD187" s="208"/>
      <c r="BE187" s="208"/>
      <c r="BF187" s="208"/>
      <c r="BG187" s="208"/>
      <c r="BH187" s="208"/>
    </row>
    <row r="188" spans="1:60" outlineLevel="2" x14ac:dyDescent="0.2">
      <c r="A188" s="211"/>
      <c r="B188" s="212"/>
      <c r="C188" s="249" t="s">
        <v>542</v>
      </c>
      <c r="D188" s="246"/>
      <c r="E188" s="247">
        <v>0.21751000000000001</v>
      </c>
      <c r="F188" s="214"/>
      <c r="G188" s="214"/>
      <c r="H188" s="214"/>
      <c r="I188" s="214"/>
      <c r="J188" s="214"/>
      <c r="K188" s="214"/>
      <c r="L188" s="214"/>
      <c r="M188" s="214"/>
      <c r="N188" s="213"/>
      <c r="O188" s="213"/>
      <c r="P188" s="213"/>
      <c r="Q188" s="213"/>
      <c r="R188" s="214"/>
      <c r="S188" s="214"/>
      <c r="T188" s="214"/>
      <c r="U188" s="214"/>
      <c r="V188" s="214"/>
      <c r="W188" s="214"/>
      <c r="X188" s="214"/>
      <c r="Y188" s="214"/>
      <c r="Z188" s="208"/>
      <c r="AA188" s="208"/>
      <c r="AB188" s="208"/>
      <c r="AC188" s="208"/>
      <c r="AD188" s="208"/>
      <c r="AE188" s="208"/>
      <c r="AF188" s="208"/>
      <c r="AG188" s="208" t="s">
        <v>187</v>
      </c>
      <c r="AH188" s="208">
        <v>4</v>
      </c>
      <c r="AI188" s="208"/>
      <c r="AJ188" s="208"/>
      <c r="AK188" s="208"/>
      <c r="AL188" s="208"/>
      <c r="AM188" s="208"/>
      <c r="AN188" s="208"/>
      <c r="AO188" s="208"/>
      <c r="AP188" s="208"/>
      <c r="AQ188" s="208"/>
      <c r="AR188" s="208"/>
      <c r="AS188" s="208"/>
      <c r="AT188" s="208"/>
      <c r="AU188" s="208"/>
      <c r="AV188" s="208"/>
      <c r="AW188" s="208"/>
      <c r="AX188" s="208"/>
      <c r="AY188" s="208"/>
      <c r="AZ188" s="208"/>
      <c r="BA188" s="208"/>
      <c r="BB188" s="208"/>
      <c r="BC188" s="208"/>
      <c r="BD188" s="208"/>
      <c r="BE188" s="208"/>
      <c r="BF188" s="208"/>
      <c r="BG188" s="208"/>
      <c r="BH188" s="208"/>
    </row>
    <row r="189" spans="1:60" x14ac:dyDescent="0.2">
      <c r="A189" s="225">
        <v>68</v>
      </c>
      <c r="B189" s="226" t="s">
        <v>628</v>
      </c>
      <c r="C189" s="240" t="s">
        <v>629</v>
      </c>
      <c r="D189" s="227" t="s">
        <v>181</v>
      </c>
      <c r="E189" s="228">
        <v>0.90859999999999996</v>
      </c>
      <c r="F189" s="229">
        <v>601</v>
      </c>
      <c r="G189" s="230">
        <v>546.07000000000005</v>
      </c>
      <c r="H189" s="214">
        <v>601</v>
      </c>
      <c r="I189" s="214">
        <v>546.06859999999995</v>
      </c>
      <c r="J189" s="214">
        <v>0</v>
      </c>
      <c r="K189" s="214">
        <v>0</v>
      </c>
      <c r="L189" s="214">
        <v>21</v>
      </c>
      <c r="M189" s="214">
        <v>660.74470000000008</v>
      </c>
      <c r="N189" s="213">
        <v>8.3999999999999995E-3</v>
      </c>
      <c r="O189" s="213">
        <v>7.6322399999999993E-3</v>
      </c>
      <c r="P189" s="213">
        <v>0</v>
      </c>
      <c r="Q189" s="213">
        <v>0</v>
      </c>
      <c r="R189" s="214" t="s">
        <v>386</v>
      </c>
      <c r="S189" s="214" t="s">
        <v>182</v>
      </c>
      <c r="T189" s="214" t="s">
        <v>182</v>
      </c>
      <c r="U189" s="214">
        <v>0</v>
      </c>
      <c r="V189" s="214">
        <v>0</v>
      </c>
      <c r="W189" s="214"/>
      <c r="X189" s="214" t="s">
        <v>375</v>
      </c>
      <c r="Y189" s="214" t="s">
        <v>184</v>
      </c>
      <c r="Z189" s="208"/>
      <c r="AA189" s="208"/>
      <c r="AB189" s="208"/>
      <c r="AC189" s="208"/>
      <c r="AD189" s="208"/>
      <c r="AE189" s="208"/>
      <c r="AF189" s="208"/>
      <c r="AG189" s="208" t="s">
        <v>376</v>
      </c>
      <c r="AH189" s="208"/>
      <c r="AI189" s="208"/>
      <c r="AJ189" s="208"/>
      <c r="AK189" s="208"/>
      <c r="AL189" s="208"/>
      <c r="AM189" s="208"/>
      <c r="AN189" s="208"/>
      <c r="AO189" s="208"/>
      <c r="AP189" s="208"/>
      <c r="AQ189" s="208"/>
      <c r="AR189" s="208"/>
      <c r="AS189" s="208"/>
      <c r="AT189" s="208"/>
      <c r="AU189" s="208"/>
      <c r="AV189" s="208"/>
      <c r="AW189" s="208"/>
      <c r="AX189" s="208"/>
      <c r="AY189" s="208"/>
      <c r="AZ189" s="208"/>
      <c r="BA189" s="208"/>
      <c r="BB189" s="208"/>
      <c r="BC189" s="208"/>
      <c r="BD189" s="208"/>
      <c r="BE189" s="208"/>
      <c r="BF189" s="208"/>
      <c r="BG189" s="208"/>
      <c r="BH189" s="208"/>
    </row>
    <row r="190" spans="1:60" outlineLevel="1" x14ac:dyDescent="0.2">
      <c r="A190" s="211"/>
      <c r="B190" s="212"/>
      <c r="C190" s="241" t="s">
        <v>630</v>
      </c>
      <c r="D190" s="215"/>
      <c r="E190" s="216">
        <v>0.82599999999999996</v>
      </c>
      <c r="F190" s="214"/>
      <c r="G190" s="214"/>
      <c r="H190" s="214"/>
      <c r="I190" s="214"/>
      <c r="J190" s="214"/>
      <c r="K190" s="214"/>
      <c r="L190" s="214"/>
      <c r="M190" s="214"/>
      <c r="N190" s="213"/>
      <c r="O190" s="213"/>
      <c r="P190" s="213"/>
      <c r="Q190" s="213"/>
      <c r="R190" s="214"/>
      <c r="S190" s="214"/>
      <c r="T190" s="214"/>
      <c r="U190" s="214"/>
      <c r="V190" s="214"/>
      <c r="W190" s="214"/>
      <c r="X190" s="214"/>
      <c r="Y190" s="214"/>
      <c r="Z190" s="208"/>
      <c r="AA190" s="208"/>
      <c r="AB190" s="208"/>
      <c r="AC190" s="208"/>
      <c r="AD190" s="208"/>
      <c r="AE190" s="208"/>
      <c r="AF190" s="208"/>
      <c r="AG190" s="208" t="s">
        <v>187</v>
      </c>
      <c r="AH190" s="208">
        <v>5</v>
      </c>
      <c r="AI190" s="208"/>
      <c r="AJ190" s="208"/>
      <c r="AK190" s="208"/>
      <c r="AL190" s="208"/>
      <c r="AM190" s="208"/>
      <c r="AN190" s="208"/>
      <c r="AO190" s="208"/>
      <c r="AP190" s="208"/>
      <c r="AQ190" s="208"/>
      <c r="AR190" s="208"/>
      <c r="AS190" s="208"/>
      <c r="AT190" s="208"/>
      <c r="AU190" s="208"/>
      <c r="AV190" s="208"/>
      <c r="AW190" s="208"/>
      <c r="AX190" s="208"/>
      <c r="AY190" s="208"/>
      <c r="AZ190" s="208"/>
      <c r="BA190" s="208"/>
      <c r="BB190" s="208"/>
      <c r="BC190" s="208"/>
      <c r="BD190" s="208"/>
      <c r="BE190" s="208"/>
      <c r="BF190" s="208"/>
      <c r="BG190" s="208"/>
      <c r="BH190" s="208"/>
    </row>
    <row r="191" spans="1:60" outlineLevel="2" x14ac:dyDescent="0.2">
      <c r="A191" s="211"/>
      <c r="B191" s="212"/>
      <c r="C191" s="249" t="s">
        <v>388</v>
      </c>
      <c r="D191" s="246"/>
      <c r="E191" s="247">
        <v>8.2600000000000007E-2</v>
      </c>
      <c r="F191" s="214"/>
      <c r="G191" s="214"/>
      <c r="H191" s="214"/>
      <c r="I191" s="214"/>
      <c r="J191" s="214"/>
      <c r="K191" s="214"/>
      <c r="L191" s="214"/>
      <c r="M191" s="214"/>
      <c r="N191" s="213"/>
      <c r="O191" s="213"/>
      <c r="P191" s="213"/>
      <c r="Q191" s="213"/>
      <c r="R191" s="214"/>
      <c r="S191" s="214"/>
      <c r="T191" s="214"/>
      <c r="U191" s="214"/>
      <c r="V191" s="214"/>
      <c r="W191" s="214"/>
      <c r="X191" s="214"/>
      <c r="Y191" s="214"/>
      <c r="Z191" s="208"/>
      <c r="AA191" s="208"/>
      <c r="AB191" s="208"/>
      <c r="AC191" s="208"/>
      <c r="AD191" s="208"/>
      <c r="AE191" s="208"/>
      <c r="AF191" s="208"/>
      <c r="AG191" s="208" t="s">
        <v>187</v>
      </c>
      <c r="AH191" s="208">
        <v>4</v>
      </c>
      <c r="AI191" s="208"/>
      <c r="AJ191" s="208"/>
      <c r="AK191" s="208"/>
      <c r="AL191" s="208"/>
      <c r="AM191" s="208"/>
      <c r="AN191" s="208"/>
      <c r="AO191" s="208"/>
      <c r="AP191" s="208"/>
      <c r="AQ191" s="208"/>
      <c r="AR191" s="208"/>
      <c r="AS191" s="208"/>
      <c r="AT191" s="208"/>
      <c r="AU191" s="208"/>
      <c r="AV191" s="208"/>
      <c r="AW191" s="208"/>
      <c r="AX191" s="208"/>
      <c r="AY191" s="208"/>
      <c r="AZ191" s="208"/>
      <c r="BA191" s="208"/>
      <c r="BB191" s="208"/>
      <c r="BC191" s="208"/>
      <c r="BD191" s="208"/>
      <c r="BE191" s="208"/>
      <c r="BF191" s="208"/>
      <c r="BG191" s="208"/>
      <c r="BH191" s="208"/>
    </row>
    <row r="192" spans="1:60" x14ac:dyDescent="0.2">
      <c r="A192" s="225">
        <v>69</v>
      </c>
      <c r="B192" s="226" t="s">
        <v>631</v>
      </c>
      <c r="C192" s="240" t="s">
        <v>632</v>
      </c>
      <c r="D192" s="227" t="s">
        <v>374</v>
      </c>
      <c r="E192" s="228">
        <v>80</v>
      </c>
      <c r="F192" s="229">
        <v>2.5</v>
      </c>
      <c r="G192" s="230">
        <v>200</v>
      </c>
      <c r="H192" s="214">
        <v>2.5</v>
      </c>
      <c r="I192" s="214">
        <v>200</v>
      </c>
      <c r="J192" s="214">
        <v>0</v>
      </c>
      <c r="K192" s="214">
        <v>0</v>
      </c>
      <c r="L192" s="214">
        <v>21</v>
      </c>
      <c r="M192" s="214">
        <v>242</v>
      </c>
      <c r="N192" s="213">
        <v>2.0999999999999999E-3</v>
      </c>
      <c r="O192" s="213">
        <v>0.16799999999999998</v>
      </c>
      <c r="P192" s="213">
        <v>0</v>
      </c>
      <c r="Q192" s="213">
        <v>0</v>
      </c>
      <c r="R192" s="214"/>
      <c r="S192" s="214" t="s">
        <v>224</v>
      </c>
      <c r="T192" s="214" t="s">
        <v>225</v>
      </c>
      <c r="U192" s="214">
        <v>0</v>
      </c>
      <c r="V192" s="214">
        <v>0</v>
      </c>
      <c r="W192" s="214"/>
      <c r="X192" s="214" t="s">
        <v>375</v>
      </c>
      <c r="Y192" s="214" t="s">
        <v>184</v>
      </c>
      <c r="Z192" s="208"/>
      <c r="AA192" s="208"/>
      <c r="AB192" s="208"/>
      <c r="AC192" s="208"/>
      <c r="AD192" s="208"/>
      <c r="AE192" s="208"/>
      <c r="AF192" s="208"/>
      <c r="AG192" s="208" t="s">
        <v>376</v>
      </c>
      <c r="AH192" s="208"/>
      <c r="AI192" s="208"/>
      <c r="AJ192" s="208"/>
      <c r="AK192" s="208"/>
      <c r="AL192" s="208"/>
      <c r="AM192" s="208"/>
      <c r="AN192" s="208"/>
      <c r="AO192" s="208"/>
      <c r="AP192" s="208"/>
      <c r="AQ192" s="208"/>
      <c r="AR192" s="208"/>
      <c r="AS192" s="208"/>
      <c r="AT192" s="208"/>
      <c r="AU192" s="208"/>
      <c r="AV192" s="208"/>
      <c r="AW192" s="208"/>
      <c r="AX192" s="208"/>
      <c r="AY192" s="208"/>
      <c r="AZ192" s="208"/>
      <c r="BA192" s="208"/>
      <c r="BB192" s="208"/>
      <c r="BC192" s="208"/>
      <c r="BD192" s="208"/>
      <c r="BE192" s="208"/>
      <c r="BF192" s="208"/>
      <c r="BG192" s="208"/>
      <c r="BH192" s="208"/>
    </row>
    <row r="193" spans="1:60" outlineLevel="1" x14ac:dyDescent="0.2">
      <c r="A193" s="211"/>
      <c r="B193" s="212"/>
      <c r="C193" s="241" t="s">
        <v>633</v>
      </c>
      <c r="D193" s="215"/>
      <c r="E193" s="216">
        <v>80</v>
      </c>
      <c r="F193" s="214"/>
      <c r="G193" s="214"/>
      <c r="H193" s="214"/>
      <c r="I193" s="214"/>
      <c r="J193" s="214"/>
      <c r="K193" s="214"/>
      <c r="L193" s="214"/>
      <c r="M193" s="214"/>
      <c r="N193" s="213"/>
      <c r="O193" s="213"/>
      <c r="P193" s="213"/>
      <c r="Q193" s="213"/>
      <c r="R193" s="214"/>
      <c r="S193" s="214"/>
      <c r="T193" s="214"/>
      <c r="U193" s="214"/>
      <c r="V193" s="214"/>
      <c r="W193" s="214"/>
      <c r="X193" s="214"/>
      <c r="Y193" s="214"/>
      <c r="Z193" s="208"/>
      <c r="AA193" s="208"/>
      <c r="AB193" s="208"/>
      <c r="AC193" s="208"/>
      <c r="AD193" s="208"/>
      <c r="AE193" s="208"/>
      <c r="AF193" s="208"/>
      <c r="AG193" s="208" t="s">
        <v>187</v>
      </c>
      <c r="AH193" s="208">
        <v>0</v>
      </c>
      <c r="AI193" s="208"/>
      <c r="AJ193" s="208"/>
      <c r="AK193" s="208"/>
      <c r="AL193" s="208"/>
      <c r="AM193" s="208"/>
      <c r="AN193" s="208"/>
      <c r="AO193" s="208"/>
      <c r="AP193" s="208"/>
      <c r="AQ193" s="208"/>
      <c r="AR193" s="208"/>
      <c r="AS193" s="208"/>
      <c r="AT193" s="208"/>
      <c r="AU193" s="208"/>
      <c r="AV193" s="208"/>
      <c r="AW193" s="208"/>
      <c r="AX193" s="208"/>
      <c r="AY193" s="208"/>
      <c r="AZ193" s="208"/>
      <c r="BA193" s="208"/>
      <c r="BB193" s="208"/>
      <c r="BC193" s="208"/>
      <c r="BD193" s="208"/>
      <c r="BE193" s="208"/>
      <c r="BF193" s="208"/>
      <c r="BG193" s="208"/>
      <c r="BH193" s="208"/>
    </row>
    <row r="194" spans="1:60" x14ac:dyDescent="0.2">
      <c r="A194" s="225">
        <v>70</v>
      </c>
      <c r="B194" s="226" t="s">
        <v>634</v>
      </c>
      <c r="C194" s="240" t="s">
        <v>635</v>
      </c>
      <c r="D194" s="227" t="s">
        <v>193</v>
      </c>
      <c r="E194" s="228">
        <v>85.096000000000004</v>
      </c>
      <c r="F194" s="229">
        <v>138</v>
      </c>
      <c r="G194" s="230">
        <v>11743.25</v>
      </c>
      <c r="H194" s="214">
        <v>138</v>
      </c>
      <c r="I194" s="214">
        <v>11743.248</v>
      </c>
      <c r="J194" s="214">
        <v>0</v>
      </c>
      <c r="K194" s="214">
        <v>0</v>
      </c>
      <c r="L194" s="214">
        <v>21</v>
      </c>
      <c r="M194" s="214">
        <v>14209.3325</v>
      </c>
      <c r="N194" s="213">
        <v>2.0999999999999999E-3</v>
      </c>
      <c r="O194" s="213">
        <v>0.17870159999999999</v>
      </c>
      <c r="P194" s="213">
        <v>0</v>
      </c>
      <c r="Q194" s="213">
        <v>0</v>
      </c>
      <c r="R194" s="214"/>
      <c r="S194" s="214" t="s">
        <v>224</v>
      </c>
      <c r="T194" s="214" t="s">
        <v>225</v>
      </c>
      <c r="U194" s="214">
        <v>0</v>
      </c>
      <c r="V194" s="214">
        <v>0</v>
      </c>
      <c r="W194" s="214"/>
      <c r="X194" s="214" t="s">
        <v>375</v>
      </c>
      <c r="Y194" s="214" t="s">
        <v>184</v>
      </c>
      <c r="Z194" s="208"/>
      <c r="AA194" s="208"/>
      <c r="AB194" s="208"/>
      <c r="AC194" s="208"/>
      <c r="AD194" s="208"/>
      <c r="AE194" s="208"/>
      <c r="AF194" s="208"/>
      <c r="AG194" s="208" t="s">
        <v>376</v>
      </c>
      <c r="AH194" s="208"/>
      <c r="AI194" s="208"/>
      <c r="AJ194" s="208"/>
      <c r="AK194" s="208"/>
      <c r="AL194" s="208"/>
      <c r="AM194" s="208"/>
      <c r="AN194" s="208"/>
      <c r="AO194" s="208"/>
      <c r="AP194" s="208"/>
      <c r="AQ194" s="208"/>
      <c r="AR194" s="208"/>
      <c r="AS194" s="208"/>
      <c r="AT194" s="208"/>
      <c r="AU194" s="208"/>
      <c r="AV194" s="208"/>
      <c r="AW194" s="208"/>
      <c r="AX194" s="208"/>
      <c r="AY194" s="208"/>
      <c r="AZ194" s="208"/>
      <c r="BA194" s="208"/>
      <c r="BB194" s="208"/>
      <c r="BC194" s="208"/>
      <c r="BD194" s="208"/>
      <c r="BE194" s="208"/>
      <c r="BF194" s="208"/>
      <c r="BG194" s="208"/>
      <c r="BH194" s="208"/>
    </row>
    <row r="195" spans="1:60" outlineLevel="1" x14ac:dyDescent="0.2">
      <c r="A195" s="211"/>
      <c r="B195" s="212"/>
      <c r="C195" s="241" t="s">
        <v>636</v>
      </c>
      <c r="D195" s="215"/>
      <c r="E195" s="216">
        <v>77.36</v>
      </c>
      <c r="F195" s="214"/>
      <c r="G195" s="214"/>
      <c r="H195" s="214"/>
      <c r="I195" s="214"/>
      <c r="J195" s="214"/>
      <c r="K195" s="214"/>
      <c r="L195" s="214"/>
      <c r="M195" s="214"/>
      <c r="N195" s="213"/>
      <c r="O195" s="213"/>
      <c r="P195" s="213"/>
      <c r="Q195" s="213"/>
      <c r="R195" s="214"/>
      <c r="S195" s="214"/>
      <c r="T195" s="214"/>
      <c r="U195" s="214"/>
      <c r="V195" s="214"/>
      <c r="W195" s="214"/>
      <c r="X195" s="214"/>
      <c r="Y195" s="214"/>
      <c r="Z195" s="208"/>
      <c r="AA195" s="208"/>
      <c r="AB195" s="208"/>
      <c r="AC195" s="208"/>
      <c r="AD195" s="208"/>
      <c r="AE195" s="208"/>
      <c r="AF195" s="208"/>
      <c r="AG195" s="208" t="s">
        <v>187</v>
      </c>
      <c r="AH195" s="208">
        <v>0</v>
      </c>
      <c r="AI195" s="208"/>
      <c r="AJ195" s="208"/>
      <c r="AK195" s="208"/>
      <c r="AL195" s="208"/>
      <c r="AM195" s="208"/>
      <c r="AN195" s="208"/>
      <c r="AO195" s="208"/>
      <c r="AP195" s="208"/>
      <c r="AQ195" s="208"/>
      <c r="AR195" s="208"/>
      <c r="AS195" s="208"/>
      <c r="AT195" s="208"/>
      <c r="AU195" s="208"/>
      <c r="AV195" s="208"/>
      <c r="AW195" s="208"/>
      <c r="AX195" s="208"/>
      <c r="AY195" s="208"/>
      <c r="AZ195" s="208"/>
      <c r="BA195" s="208"/>
      <c r="BB195" s="208"/>
      <c r="BC195" s="208"/>
      <c r="BD195" s="208"/>
      <c r="BE195" s="208"/>
      <c r="BF195" s="208"/>
      <c r="BG195" s="208"/>
      <c r="BH195" s="208"/>
    </row>
    <row r="196" spans="1:60" outlineLevel="2" x14ac:dyDescent="0.2">
      <c r="A196" s="211"/>
      <c r="B196" s="212"/>
      <c r="C196" s="249" t="s">
        <v>388</v>
      </c>
      <c r="D196" s="246"/>
      <c r="E196" s="247">
        <v>7.7359999999999998</v>
      </c>
      <c r="F196" s="214"/>
      <c r="G196" s="214"/>
      <c r="H196" s="214"/>
      <c r="I196" s="214"/>
      <c r="J196" s="214"/>
      <c r="K196" s="214"/>
      <c r="L196" s="214"/>
      <c r="M196" s="214"/>
      <c r="N196" s="213"/>
      <c r="O196" s="213"/>
      <c r="P196" s="213"/>
      <c r="Q196" s="213"/>
      <c r="R196" s="214"/>
      <c r="S196" s="214"/>
      <c r="T196" s="214"/>
      <c r="U196" s="214"/>
      <c r="V196" s="214"/>
      <c r="W196" s="214"/>
      <c r="X196" s="214"/>
      <c r="Y196" s="214"/>
      <c r="Z196" s="208"/>
      <c r="AA196" s="208"/>
      <c r="AB196" s="208"/>
      <c r="AC196" s="208"/>
      <c r="AD196" s="208"/>
      <c r="AE196" s="208"/>
      <c r="AF196" s="208"/>
      <c r="AG196" s="208" t="s">
        <v>187</v>
      </c>
      <c r="AH196" s="208">
        <v>4</v>
      </c>
      <c r="AI196" s="208"/>
      <c r="AJ196" s="208"/>
      <c r="AK196" s="208"/>
      <c r="AL196" s="208"/>
      <c r="AM196" s="208"/>
      <c r="AN196" s="208"/>
      <c r="AO196" s="208"/>
      <c r="AP196" s="208"/>
      <c r="AQ196" s="208"/>
      <c r="AR196" s="208"/>
      <c r="AS196" s="208"/>
      <c r="AT196" s="208"/>
      <c r="AU196" s="208"/>
      <c r="AV196" s="208"/>
      <c r="AW196" s="208"/>
      <c r="AX196" s="208"/>
      <c r="AY196" s="208"/>
      <c r="AZ196" s="208"/>
      <c r="BA196" s="208"/>
      <c r="BB196" s="208"/>
      <c r="BC196" s="208"/>
      <c r="BD196" s="208"/>
      <c r="BE196" s="208"/>
      <c r="BF196" s="208"/>
      <c r="BG196" s="208"/>
      <c r="BH196" s="208"/>
    </row>
    <row r="197" spans="1:60" x14ac:dyDescent="0.2">
      <c r="A197" s="225">
        <v>71</v>
      </c>
      <c r="B197" s="226" t="s">
        <v>637</v>
      </c>
      <c r="C197" s="240" t="s">
        <v>638</v>
      </c>
      <c r="D197" s="227" t="s">
        <v>193</v>
      </c>
      <c r="E197" s="228">
        <v>0.85799999999999998</v>
      </c>
      <c r="F197" s="229">
        <v>162</v>
      </c>
      <c r="G197" s="230">
        <v>139</v>
      </c>
      <c r="H197" s="214">
        <v>162</v>
      </c>
      <c r="I197" s="214">
        <v>138.99600000000001</v>
      </c>
      <c r="J197" s="214">
        <v>0</v>
      </c>
      <c r="K197" s="214">
        <v>0</v>
      </c>
      <c r="L197" s="214">
        <v>21</v>
      </c>
      <c r="M197" s="214">
        <v>168.19</v>
      </c>
      <c r="N197" s="213">
        <v>2.0999999999999999E-3</v>
      </c>
      <c r="O197" s="213">
        <v>1.8017999999999999E-3</v>
      </c>
      <c r="P197" s="213">
        <v>0</v>
      </c>
      <c r="Q197" s="213">
        <v>0</v>
      </c>
      <c r="R197" s="214"/>
      <c r="S197" s="214" t="s">
        <v>224</v>
      </c>
      <c r="T197" s="214" t="s">
        <v>225</v>
      </c>
      <c r="U197" s="214">
        <v>0</v>
      </c>
      <c r="V197" s="214">
        <v>0</v>
      </c>
      <c r="W197" s="214"/>
      <c r="X197" s="214" t="s">
        <v>375</v>
      </c>
      <c r="Y197" s="214" t="s">
        <v>184</v>
      </c>
      <c r="Z197" s="208"/>
      <c r="AA197" s="208"/>
      <c r="AB197" s="208"/>
      <c r="AC197" s="208"/>
      <c r="AD197" s="208"/>
      <c r="AE197" s="208"/>
      <c r="AF197" s="208"/>
      <c r="AG197" s="208" t="s">
        <v>376</v>
      </c>
      <c r="AH197" s="208"/>
      <c r="AI197" s="208"/>
      <c r="AJ197" s="208"/>
      <c r="AK197" s="208"/>
      <c r="AL197" s="208"/>
      <c r="AM197" s="208"/>
      <c r="AN197" s="208"/>
      <c r="AO197" s="208"/>
      <c r="AP197" s="208"/>
      <c r="AQ197" s="208"/>
      <c r="AR197" s="208"/>
      <c r="AS197" s="208"/>
      <c r="AT197" s="208"/>
      <c r="AU197" s="208"/>
      <c r="AV197" s="208"/>
      <c r="AW197" s="208"/>
      <c r="AX197" s="208"/>
      <c r="AY197" s="208"/>
      <c r="AZ197" s="208"/>
      <c r="BA197" s="208"/>
      <c r="BB197" s="208"/>
      <c r="BC197" s="208"/>
      <c r="BD197" s="208"/>
      <c r="BE197" s="208"/>
      <c r="BF197" s="208"/>
      <c r="BG197" s="208"/>
      <c r="BH197" s="208"/>
    </row>
    <row r="198" spans="1:60" outlineLevel="1" x14ac:dyDescent="0.2">
      <c r="A198" s="211"/>
      <c r="B198" s="212"/>
      <c r="C198" s="241" t="s">
        <v>639</v>
      </c>
      <c r="D198" s="215"/>
      <c r="E198" s="216">
        <v>0.78</v>
      </c>
      <c r="F198" s="214"/>
      <c r="G198" s="214"/>
      <c r="H198" s="214"/>
      <c r="I198" s="214"/>
      <c r="J198" s="214"/>
      <c r="K198" s="214"/>
      <c r="L198" s="214"/>
      <c r="M198" s="214"/>
      <c r="N198" s="213"/>
      <c r="O198" s="213"/>
      <c r="P198" s="213"/>
      <c r="Q198" s="213"/>
      <c r="R198" s="214"/>
      <c r="S198" s="214"/>
      <c r="T198" s="214"/>
      <c r="U198" s="214"/>
      <c r="V198" s="214"/>
      <c r="W198" s="214"/>
      <c r="X198" s="214"/>
      <c r="Y198" s="214"/>
      <c r="Z198" s="208"/>
      <c r="AA198" s="208"/>
      <c r="AB198" s="208"/>
      <c r="AC198" s="208"/>
      <c r="AD198" s="208"/>
      <c r="AE198" s="208"/>
      <c r="AF198" s="208"/>
      <c r="AG198" s="208" t="s">
        <v>187</v>
      </c>
      <c r="AH198" s="208">
        <v>0</v>
      </c>
      <c r="AI198" s="208"/>
      <c r="AJ198" s="208"/>
      <c r="AK198" s="208"/>
      <c r="AL198" s="208"/>
      <c r="AM198" s="208"/>
      <c r="AN198" s="208"/>
      <c r="AO198" s="208"/>
      <c r="AP198" s="208"/>
      <c r="AQ198" s="208"/>
      <c r="AR198" s="208"/>
      <c r="AS198" s="208"/>
      <c r="AT198" s="208"/>
      <c r="AU198" s="208"/>
      <c r="AV198" s="208"/>
      <c r="AW198" s="208"/>
      <c r="AX198" s="208"/>
      <c r="AY198" s="208"/>
      <c r="AZ198" s="208"/>
      <c r="BA198" s="208"/>
      <c r="BB198" s="208"/>
      <c r="BC198" s="208"/>
      <c r="BD198" s="208"/>
      <c r="BE198" s="208"/>
      <c r="BF198" s="208"/>
      <c r="BG198" s="208"/>
      <c r="BH198" s="208"/>
    </row>
    <row r="199" spans="1:60" outlineLevel="2" x14ac:dyDescent="0.2">
      <c r="A199" s="211"/>
      <c r="B199" s="212"/>
      <c r="C199" s="249" t="s">
        <v>388</v>
      </c>
      <c r="D199" s="246"/>
      <c r="E199" s="247">
        <v>7.8E-2</v>
      </c>
      <c r="F199" s="214"/>
      <c r="G199" s="214"/>
      <c r="H199" s="214"/>
      <c r="I199" s="214"/>
      <c r="J199" s="214"/>
      <c r="K199" s="214"/>
      <c r="L199" s="214"/>
      <c r="M199" s="214"/>
      <c r="N199" s="213"/>
      <c r="O199" s="213"/>
      <c r="P199" s="213"/>
      <c r="Q199" s="213"/>
      <c r="R199" s="214"/>
      <c r="S199" s="214"/>
      <c r="T199" s="214"/>
      <c r="U199" s="214"/>
      <c r="V199" s="214"/>
      <c r="W199" s="214"/>
      <c r="X199" s="214"/>
      <c r="Y199" s="214"/>
      <c r="Z199" s="208"/>
      <c r="AA199" s="208"/>
      <c r="AB199" s="208"/>
      <c r="AC199" s="208"/>
      <c r="AD199" s="208"/>
      <c r="AE199" s="208"/>
      <c r="AF199" s="208"/>
      <c r="AG199" s="208" t="s">
        <v>187</v>
      </c>
      <c r="AH199" s="208">
        <v>4</v>
      </c>
      <c r="AI199" s="208"/>
      <c r="AJ199" s="208"/>
      <c r="AK199" s="208"/>
      <c r="AL199" s="208"/>
      <c r="AM199" s="208"/>
      <c r="AN199" s="208"/>
      <c r="AO199" s="208"/>
      <c r="AP199" s="208"/>
      <c r="AQ199" s="208"/>
      <c r="AR199" s="208"/>
      <c r="AS199" s="208"/>
      <c r="AT199" s="208"/>
      <c r="AU199" s="208"/>
      <c r="AV199" s="208"/>
      <c r="AW199" s="208"/>
      <c r="AX199" s="208"/>
      <c r="AY199" s="208"/>
      <c r="AZ199" s="208"/>
      <c r="BA199" s="208"/>
      <c r="BB199" s="208"/>
      <c r="BC199" s="208"/>
      <c r="BD199" s="208"/>
      <c r="BE199" s="208"/>
      <c r="BF199" s="208"/>
      <c r="BG199" s="208"/>
      <c r="BH199" s="208"/>
    </row>
    <row r="200" spans="1:60" x14ac:dyDescent="0.2">
      <c r="A200" s="225">
        <v>72</v>
      </c>
      <c r="B200" s="226" t="s">
        <v>640</v>
      </c>
      <c r="C200" s="240" t="s">
        <v>641</v>
      </c>
      <c r="D200" s="227" t="s">
        <v>193</v>
      </c>
      <c r="E200" s="228">
        <v>1.034</v>
      </c>
      <c r="F200" s="229">
        <v>285</v>
      </c>
      <c r="G200" s="230">
        <v>294.69</v>
      </c>
      <c r="H200" s="214">
        <v>285</v>
      </c>
      <c r="I200" s="214">
        <v>294.69</v>
      </c>
      <c r="J200" s="214">
        <v>0</v>
      </c>
      <c r="K200" s="214">
        <v>0</v>
      </c>
      <c r="L200" s="214">
        <v>21</v>
      </c>
      <c r="M200" s="214">
        <v>356.57490000000001</v>
      </c>
      <c r="N200" s="213">
        <v>2.0999999999999999E-3</v>
      </c>
      <c r="O200" s="213">
        <v>2.1714E-3</v>
      </c>
      <c r="P200" s="213">
        <v>0</v>
      </c>
      <c r="Q200" s="213">
        <v>0</v>
      </c>
      <c r="R200" s="214"/>
      <c r="S200" s="214" t="s">
        <v>224</v>
      </c>
      <c r="T200" s="214" t="s">
        <v>225</v>
      </c>
      <c r="U200" s="214">
        <v>0</v>
      </c>
      <c r="V200" s="214">
        <v>0</v>
      </c>
      <c r="W200" s="214"/>
      <c r="X200" s="214" t="s">
        <v>375</v>
      </c>
      <c r="Y200" s="214" t="s">
        <v>184</v>
      </c>
      <c r="Z200" s="208"/>
      <c r="AA200" s="208"/>
      <c r="AB200" s="208"/>
      <c r="AC200" s="208"/>
      <c r="AD200" s="208"/>
      <c r="AE200" s="208"/>
      <c r="AF200" s="208"/>
      <c r="AG200" s="208" t="s">
        <v>376</v>
      </c>
      <c r="AH200" s="208"/>
      <c r="AI200" s="208"/>
      <c r="AJ200" s="208"/>
      <c r="AK200" s="208"/>
      <c r="AL200" s="208"/>
      <c r="AM200" s="208"/>
      <c r="AN200" s="208"/>
      <c r="AO200" s="208"/>
      <c r="AP200" s="208"/>
      <c r="AQ200" s="208"/>
      <c r="AR200" s="208"/>
      <c r="AS200" s="208"/>
      <c r="AT200" s="208"/>
      <c r="AU200" s="208"/>
      <c r="AV200" s="208"/>
      <c r="AW200" s="208"/>
      <c r="AX200" s="208"/>
      <c r="AY200" s="208"/>
      <c r="AZ200" s="208"/>
      <c r="BA200" s="208"/>
      <c r="BB200" s="208"/>
      <c r="BC200" s="208"/>
      <c r="BD200" s="208"/>
      <c r="BE200" s="208"/>
      <c r="BF200" s="208"/>
      <c r="BG200" s="208"/>
      <c r="BH200" s="208"/>
    </row>
    <row r="201" spans="1:60" outlineLevel="1" x14ac:dyDescent="0.2">
      <c r="A201" s="211"/>
      <c r="B201" s="212"/>
      <c r="C201" s="241" t="s">
        <v>642</v>
      </c>
      <c r="D201" s="215"/>
      <c r="E201" s="216">
        <v>0.94</v>
      </c>
      <c r="F201" s="214"/>
      <c r="G201" s="214"/>
      <c r="H201" s="214"/>
      <c r="I201" s="214"/>
      <c r="J201" s="214"/>
      <c r="K201" s="214"/>
      <c r="L201" s="214"/>
      <c r="M201" s="214"/>
      <c r="N201" s="213"/>
      <c r="O201" s="213"/>
      <c r="P201" s="213"/>
      <c r="Q201" s="213"/>
      <c r="R201" s="214"/>
      <c r="S201" s="214"/>
      <c r="T201" s="214"/>
      <c r="U201" s="214"/>
      <c r="V201" s="214"/>
      <c r="W201" s="214"/>
      <c r="X201" s="214"/>
      <c r="Y201" s="214"/>
      <c r="Z201" s="208"/>
      <c r="AA201" s="208"/>
      <c r="AB201" s="208"/>
      <c r="AC201" s="208"/>
      <c r="AD201" s="208"/>
      <c r="AE201" s="208"/>
      <c r="AF201" s="208"/>
      <c r="AG201" s="208" t="s">
        <v>187</v>
      </c>
      <c r="AH201" s="208">
        <v>0</v>
      </c>
      <c r="AI201" s="208"/>
      <c r="AJ201" s="208"/>
      <c r="AK201" s="208"/>
      <c r="AL201" s="208"/>
      <c r="AM201" s="208"/>
      <c r="AN201" s="208"/>
      <c r="AO201" s="208"/>
      <c r="AP201" s="208"/>
      <c r="AQ201" s="208"/>
      <c r="AR201" s="208"/>
      <c r="AS201" s="208"/>
      <c r="AT201" s="208"/>
      <c r="AU201" s="208"/>
      <c r="AV201" s="208"/>
      <c r="AW201" s="208"/>
      <c r="AX201" s="208"/>
      <c r="AY201" s="208"/>
      <c r="AZ201" s="208"/>
      <c r="BA201" s="208"/>
      <c r="BB201" s="208"/>
      <c r="BC201" s="208"/>
      <c r="BD201" s="208"/>
      <c r="BE201" s="208"/>
      <c r="BF201" s="208"/>
      <c r="BG201" s="208"/>
      <c r="BH201" s="208"/>
    </row>
    <row r="202" spans="1:60" outlineLevel="2" x14ac:dyDescent="0.2">
      <c r="A202" s="211"/>
      <c r="B202" s="212"/>
      <c r="C202" s="249" t="s">
        <v>388</v>
      </c>
      <c r="D202" s="246"/>
      <c r="E202" s="247">
        <v>9.4E-2</v>
      </c>
      <c r="F202" s="214"/>
      <c r="G202" s="214"/>
      <c r="H202" s="214"/>
      <c r="I202" s="214"/>
      <c r="J202" s="214"/>
      <c r="K202" s="214"/>
      <c r="L202" s="214"/>
      <c r="M202" s="214"/>
      <c r="N202" s="213"/>
      <c r="O202" s="213"/>
      <c r="P202" s="213"/>
      <c r="Q202" s="213"/>
      <c r="R202" s="214"/>
      <c r="S202" s="214"/>
      <c r="T202" s="214"/>
      <c r="U202" s="214"/>
      <c r="V202" s="214"/>
      <c r="W202" s="214"/>
      <c r="X202" s="214"/>
      <c r="Y202" s="214"/>
      <c r="Z202" s="208"/>
      <c r="AA202" s="208"/>
      <c r="AB202" s="208"/>
      <c r="AC202" s="208"/>
      <c r="AD202" s="208"/>
      <c r="AE202" s="208"/>
      <c r="AF202" s="208"/>
      <c r="AG202" s="208" t="s">
        <v>187</v>
      </c>
      <c r="AH202" s="208">
        <v>4</v>
      </c>
      <c r="AI202" s="208"/>
      <c r="AJ202" s="208"/>
      <c r="AK202" s="208"/>
      <c r="AL202" s="208"/>
      <c r="AM202" s="208"/>
      <c r="AN202" s="208"/>
      <c r="AO202" s="208"/>
      <c r="AP202" s="208"/>
      <c r="AQ202" s="208"/>
      <c r="AR202" s="208"/>
      <c r="AS202" s="208"/>
      <c r="AT202" s="208"/>
      <c r="AU202" s="208"/>
      <c r="AV202" s="208"/>
      <c r="AW202" s="208"/>
      <c r="AX202" s="208"/>
      <c r="AY202" s="208"/>
      <c r="AZ202" s="208"/>
      <c r="BA202" s="208"/>
      <c r="BB202" s="208"/>
      <c r="BC202" s="208"/>
      <c r="BD202" s="208"/>
      <c r="BE202" s="208"/>
      <c r="BF202" s="208"/>
      <c r="BG202" s="208"/>
      <c r="BH202" s="208"/>
    </row>
    <row r="203" spans="1:60" x14ac:dyDescent="0.2">
      <c r="A203" s="225">
        <v>73</v>
      </c>
      <c r="B203" s="226" t="s">
        <v>643</v>
      </c>
      <c r="C203" s="240" t="s">
        <v>644</v>
      </c>
      <c r="D203" s="227" t="s">
        <v>193</v>
      </c>
      <c r="E203" s="228">
        <v>184</v>
      </c>
      <c r="F203" s="229">
        <v>5</v>
      </c>
      <c r="G203" s="230">
        <v>920</v>
      </c>
      <c r="H203" s="214">
        <v>5</v>
      </c>
      <c r="I203" s="214">
        <v>920</v>
      </c>
      <c r="J203" s="214">
        <v>0</v>
      </c>
      <c r="K203" s="214">
        <v>0</v>
      </c>
      <c r="L203" s="214">
        <v>21</v>
      </c>
      <c r="M203" s="214">
        <v>1113.2</v>
      </c>
      <c r="N203" s="213">
        <v>2.0999999999999999E-3</v>
      </c>
      <c r="O203" s="213">
        <v>0.38639999999999997</v>
      </c>
      <c r="P203" s="213">
        <v>0</v>
      </c>
      <c r="Q203" s="213">
        <v>0</v>
      </c>
      <c r="R203" s="214"/>
      <c r="S203" s="214" t="s">
        <v>224</v>
      </c>
      <c r="T203" s="214" t="s">
        <v>225</v>
      </c>
      <c r="U203" s="214">
        <v>0</v>
      </c>
      <c r="V203" s="214">
        <v>0</v>
      </c>
      <c r="W203" s="214"/>
      <c r="X203" s="214" t="s">
        <v>375</v>
      </c>
      <c r="Y203" s="214" t="s">
        <v>184</v>
      </c>
      <c r="Z203" s="208"/>
      <c r="AA203" s="208"/>
      <c r="AB203" s="208"/>
      <c r="AC203" s="208"/>
      <c r="AD203" s="208"/>
      <c r="AE203" s="208"/>
      <c r="AF203" s="208"/>
      <c r="AG203" s="208" t="s">
        <v>376</v>
      </c>
      <c r="AH203" s="208"/>
      <c r="AI203" s="208"/>
      <c r="AJ203" s="208"/>
      <c r="AK203" s="208"/>
      <c r="AL203" s="208"/>
      <c r="AM203" s="208"/>
      <c r="AN203" s="208"/>
      <c r="AO203" s="208"/>
      <c r="AP203" s="208"/>
      <c r="AQ203" s="208"/>
      <c r="AR203" s="208"/>
      <c r="AS203" s="208"/>
      <c r="AT203" s="208"/>
      <c r="AU203" s="208"/>
      <c r="AV203" s="208"/>
      <c r="AW203" s="208"/>
      <c r="AX203" s="208"/>
      <c r="AY203" s="208"/>
      <c r="AZ203" s="208"/>
      <c r="BA203" s="208"/>
      <c r="BB203" s="208"/>
      <c r="BC203" s="208"/>
      <c r="BD203" s="208"/>
      <c r="BE203" s="208"/>
      <c r="BF203" s="208"/>
      <c r="BG203" s="208"/>
      <c r="BH203" s="208"/>
    </row>
    <row r="204" spans="1:60" outlineLevel="1" x14ac:dyDescent="0.2">
      <c r="A204" s="211"/>
      <c r="B204" s="212"/>
      <c r="C204" s="241" t="s">
        <v>645</v>
      </c>
      <c r="D204" s="215"/>
      <c r="E204" s="216">
        <v>184</v>
      </c>
      <c r="F204" s="214"/>
      <c r="G204" s="214"/>
      <c r="H204" s="214"/>
      <c r="I204" s="214"/>
      <c r="J204" s="214"/>
      <c r="K204" s="214"/>
      <c r="L204" s="214"/>
      <c r="M204" s="214"/>
      <c r="N204" s="213"/>
      <c r="O204" s="213"/>
      <c r="P204" s="213"/>
      <c r="Q204" s="213"/>
      <c r="R204" s="214"/>
      <c r="S204" s="214"/>
      <c r="T204" s="214"/>
      <c r="U204" s="214"/>
      <c r="V204" s="214"/>
      <c r="W204" s="214"/>
      <c r="X204" s="214"/>
      <c r="Y204" s="214"/>
      <c r="Z204" s="208"/>
      <c r="AA204" s="208"/>
      <c r="AB204" s="208"/>
      <c r="AC204" s="208"/>
      <c r="AD204" s="208"/>
      <c r="AE204" s="208"/>
      <c r="AF204" s="208"/>
      <c r="AG204" s="208" t="s">
        <v>187</v>
      </c>
      <c r="AH204" s="208">
        <v>0</v>
      </c>
      <c r="AI204" s="208"/>
      <c r="AJ204" s="208"/>
      <c r="AK204" s="208"/>
      <c r="AL204" s="208"/>
      <c r="AM204" s="208"/>
      <c r="AN204" s="208"/>
      <c r="AO204" s="208"/>
      <c r="AP204" s="208"/>
      <c r="AQ204" s="208"/>
      <c r="AR204" s="208"/>
      <c r="AS204" s="208"/>
      <c r="AT204" s="208"/>
      <c r="AU204" s="208"/>
      <c r="AV204" s="208"/>
      <c r="AW204" s="208"/>
      <c r="AX204" s="208"/>
      <c r="AY204" s="208"/>
      <c r="AZ204" s="208"/>
      <c r="BA204" s="208"/>
      <c r="BB204" s="208"/>
      <c r="BC204" s="208"/>
      <c r="BD204" s="208"/>
      <c r="BE204" s="208"/>
      <c r="BF204" s="208"/>
      <c r="BG204" s="208"/>
      <c r="BH204" s="208"/>
    </row>
    <row r="205" spans="1:60" x14ac:dyDescent="0.2">
      <c r="A205" s="225">
        <v>74</v>
      </c>
      <c r="B205" s="226" t="s">
        <v>646</v>
      </c>
      <c r="C205" s="240" t="s">
        <v>647</v>
      </c>
      <c r="D205" s="227" t="s">
        <v>374</v>
      </c>
      <c r="E205" s="228">
        <v>40</v>
      </c>
      <c r="F205" s="229">
        <v>100</v>
      </c>
      <c r="G205" s="230">
        <v>4000</v>
      </c>
      <c r="H205" s="214">
        <v>100</v>
      </c>
      <c r="I205" s="214">
        <v>4000</v>
      </c>
      <c r="J205" s="214">
        <v>0</v>
      </c>
      <c r="K205" s="214">
        <v>0</v>
      </c>
      <c r="L205" s="214">
        <v>21</v>
      </c>
      <c r="M205" s="214">
        <v>4840</v>
      </c>
      <c r="N205" s="213">
        <v>2.0999999999999999E-3</v>
      </c>
      <c r="O205" s="213">
        <v>8.3999999999999991E-2</v>
      </c>
      <c r="P205" s="213">
        <v>0</v>
      </c>
      <c r="Q205" s="213">
        <v>0</v>
      </c>
      <c r="R205" s="214"/>
      <c r="S205" s="214" t="s">
        <v>224</v>
      </c>
      <c r="T205" s="214" t="s">
        <v>225</v>
      </c>
      <c r="U205" s="214">
        <v>0</v>
      </c>
      <c r="V205" s="214">
        <v>0</v>
      </c>
      <c r="W205" s="214"/>
      <c r="X205" s="214" t="s">
        <v>375</v>
      </c>
      <c r="Y205" s="214" t="s">
        <v>184</v>
      </c>
      <c r="Z205" s="208"/>
      <c r="AA205" s="208"/>
      <c r="AB205" s="208"/>
      <c r="AC205" s="208"/>
      <c r="AD205" s="208"/>
      <c r="AE205" s="208"/>
      <c r="AF205" s="208"/>
      <c r="AG205" s="208" t="s">
        <v>376</v>
      </c>
      <c r="AH205" s="208"/>
      <c r="AI205" s="208"/>
      <c r="AJ205" s="208"/>
      <c r="AK205" s="208"/>
      <c r="AL205" s="208"/>
      <c r="AM205" s="208"/>
      <c r="AN205" s="208"/>
      <c r="AO205" s="208"/>
      <c r="AP205" s="208"/>
      <c r="AQ205" s="208"/>
      <c r="AR205" s="208"/>
      <c r="AS205" s="208"/>
      <c r="AT205" s="208"/>
      <c r="AU205" s="208"/>
      <c r="AV205" s="208"/>
      <c r="AW205" s="208"/>
      <c r="AX205" s="208"/>
      <c r="AY205" s="208"/>
      <c r="AZ205" s="208"/>
      <c r="BA205" s="208"/>
      <c r="BB205" s="208"/>
      <c r="BC205" s="208"/>
      <c r="BD205" s="208"/>
      <c r="BE205" s="208"/>
      <c r="BF205" s="208"/>
      <c r="BG205" s="208"/>
      <c r="BH205" s="208"/>
    </row>
    <row r="206" spans="1:60" outlineLevel="1" x14ac:dyDescent="0.2">
      <c r="A206" s="211"/>
      <c r="B206" s="212"/>
      <c r="C206" s="241" t="s">
        <v>648</v>
      </c>
      <c r="D206" s="215"/>
      <c r="E206" s="216">
        <v>40</v>
      </c>
      <c r="F206" s="214"/>
      <c r="G206" s="214"/>
      <c r="H206" s="214"/>
      <c r="I206" s="214"/>
      <c r="J206" s="214"/>
      <c r="K206" s="214"/>
      <c r="L206" s="214"/>
      <c r="M206" s="214"/>
      <c r="N206" s="213"/>
      <c r="O206" s="213"/>
      <c r="P206" s="213"/>
      <c r="Q206" s="213"/>
      <c r="R206" s="214"/>
      <c r="S206" s="214"/>
      <c r="T206" s="214"/>
      <c r="U206" s="214"/>
      <c r="V206" s="214"/>
      <c r="W206" s="214"/>
      <c r="X206" s="214"/>
      <c r="Y206" s="214"/>
      <c r="Z206" s="208"/>
      <c r="AA206" s="208"/>
      <c r="AB206" s="208"/>
      <c r="AC206" s="208"/>
      <c r="AD206" s="208"/>
      <c r="AE206" s="208"/>
      <c r="AF206" s="208"/>
      <c r="AG206" s="208" t="s">
        <v>187</v>
      </c>
      <c r="AH206" s="208">
        <v>0</v>
      </c>
      <c r="AI206" s="208"/>
      <c r="AJ206" s="208"/>
      <c r="AK206" s="208"/>
      <c r="AL206" s="208"/>
      <c r="AM206" s="208"/>
      <c r="AN206" s="208"/>
      <c r="AO206" s="208"/>
      <c r="AP206" s="208"/>
      <c r="AQ206" s="208"/>
      <c r="AR206" s="208"/>
      <c r="AS206" s="208"/>
      <c r="AT206" s="208"/>
      <c r="AU206" s="208"/>
      <c r="AV206" s="208"/>
      <c r="AW206" s="208"/>
      <c r="AX206" s="208"/>
      <c r="AY206" s="208"/>
      <c r="AZ206" s="208"/>
      <c r="BA206" s="208"/>
      <c r="BB206" s="208"/>
      <c r="BC206" s="208"/>
      <c r="BD206" s="208"/>
      <c r="BE206" s="208"/>
      <c r="BF206" s="208"/>
      <c r="BG206" s="208"/>
      <c r="BH206" s="208"/>
    </row>
    <row r="207" spans="1:60" ht="22.5" x14ac:dyDescent="0.2">
      <c r="A207" s="225">
        <v>75</v>
      </c>
      <c r="B207" s="226" t="s">
        <v>604</v>
      </c>
      <c r="C207" s="240" t="s">
        <v>649</v>
      </c>
      <c r="D207" s="227" t="s">
        <v>572</v>
      </c>
      <c r="E207" s="228">
        <v>160.0754</v>
      </c>
      <c r="F207" s="229">
        <v>631</v>
      </c>
      <c r="G207" s="230">
        <v>101007.58</v>
      </c>
      <c r="H207" s="214">
        <v>631</v>
      </c>
      <c r="I207" s="214">
        <v>101007.57739999999</v>
      </c>
      <c r="J207" s="214">
        <v>0</v>
      </c>
      <c r="K207" s="214">
        <v>0</v>
      </c>
      <c r="L207" s="214">
        <v>21</v>
      </c>
      <c r="M207" s="214">
        <v>122219.1718</v>
      </c>
      <c r="N207" s="213">
        <v>0</v>
      </c>
      <c r="O207" s="213">
        <v>0</v>
      </c>
      <c r="P207" s="213">
        <v>0</v>
      </c>
      <c r="Q207" s="213">
        <v>0</v>
      </c>
      <c r="R207" s="214"/>
      <c r="S207" s="214" t="s">
        <v>224</v>
      </c>
      <c r="T207" s="214" t="s">
        <v>225</v>
      </c>
      <c r="U207" s="214">
        <v>0</v>
      </c>
      <c r="V207" s="214">
        <v>0</v>
      </c>
      <c r="W207" s="214"/>
      <c r="X207" s="214" t="s">
        <v>375</v>
      </c>
      <c r="Y207" s="214" t="s">
        <v>184</v>
      </c>
      <c r="Z207" s="208"/>
      <c r="AA207" s="208"/>
      <c r="AB207" s="208"/>
      <c r="AC207" s="208"/>
      <c r="AD207" s="208"/>
      <c r="AE207" s="208"/>
      <c r="AF207" s="208"/>
      <c r="AG207" s="208" t="s">
        <v>376</v>
      </c>
      <c r="AH207" s="208"/>
      <c r="AI207" s="208"/>
      <c r="AJ207" s="208"/>
      <c r="AK207" s="208"/>
      <c r="AL207" s="208"/>
      <c r="AM207" s="208"/>
      <c r="AN207" s="208"/>
      <c r="AO207" s="208"/>
      <c r="AP207" s="208"/>
      <c r="AQ207" s="208"/>
      <c r="AR207" s="208"/>
      <c r="AS207" s="208"/>
      <c r="AT207" s="208"/>
      <c r="AU207" s="208"/>
      <c r="AV207" s="208"/>
      <c r="AW207" s="208"/>
      <c r="AX207" s="208"/>
      <c r="AY207" s="208"/>
      <c r="AZ207" s="208"/>
      <c r="BA207" s="208"/>
      <c r="BB207" s="208"/>
      <c r="BC207" s="208"/>
      <c r="BD207" s="208"/>
      <c r="BE207" s="208"/>
      <c r="BF207" s="208"/>
      <c r="BG207" s="208"/>
      <c r="BH207" s="208"/>
    </row>
    <row r="208" spans="1:60" outlineLevel="1" x14ac:dyDescent="0.2">
      <c r="A208" s="211"/>
      <c r="B208" s="212"/>
      <c r="C208" s="241" t="s">
        <v>650</v>
      </c>
      <c r="D208" s="215"/>
      <c r="E208" s="216">
        <v>139.196</v>
      </c>
      <c r="F208" s="214"/>
      <c r="G208" s="214"/>
      <c r="H208" s="214"/>
      <c r="I208" s="214"/>
      <c r="J208" s="214"/>
      <c r="K208" s="214"/>
      <c r="L208" s="214"/>
      <c r="M208" s="214"/>
      <c r="N208" s="213"/>
      <c r="O208" s="213"/>
      <c r="P208" s="213"/>
      <c r="Q208" s="213"/>
      <c r="R208" s="214"/>
      <c r="S208" s="214"/>
      <c r="T208" s="214"/>
      <c r="U208" s="214"/>
      <c r="V208" s="214"/>
      <c r="W208" s="214"/>
      <c r="X208" s="214"/>
      <c r="Y208" s="214"/>
      <c r="Z208" s="208"/>
      <c r="AA208" s="208"/>
      <c r="AB208" s="208"/>
      <c r="AC208" s="208"/>
      <c r="AD208" s="208"/>
      <c r="AE208" s="208"/>
      <c r="AF208" s="208"/>
      <c r="AG208" s="208" t="s">
        <v>187</v>
      </c>
      <c r="AH208" s="208">
        <v>5</v>
      </c>
      <c r="AI208" s="208"/>
      <c r="AJ208" s="208"/>
      <c r="AK208" s="208"/>
      <c r="AL208" s="208"/>
      <c r="AM208" s="208"/>
      <c r="AN208" s="208"/>
      <c r="AO208" s="208"/>
      <c r="AP208" s="208"/>
      <c r="AQ208" s="208"/>
      <c r="AR208" s="208"/>
      <c r="AS208" s="208"/>
      <c r="AT208" s="208"/>
      <c r="AU208" s="208"/>
      <c r="AV208" s="208"/>
      <c r="AW208" s="208"/>
      <c r="AX208" s="208"/>
      <c r="AY208" s="208"/>
      <c r="AZ208" s="208"/>
      <c r="BA208" s="208"/>
      <c r="BB208" s="208"/>
      <c r="BC208" s="208"/>
      <c r="BD208" s="208"/>
      <c r="BE208" s="208"/>
      <c r="BF208" s="208"/>
      <c r="BG208" s="208"/>
      <c r="BH208" s="208"/>
    </row>
    <row r="209" spans="1:60" outlineLevel="2" x14ac:dyDescent="0.2">
      <c r="A209" s="211"/>
      <c r="B209" s="212"/>
      <c r="C209" s="249" t="s">
        <v>542</v>
      </c>
      <c r="D209" s="246"/>
      <c r="E209" s="247">
        <v>20.8794</v>
      </c>
      <c r="F209" s="214"/>
      <c r="G209" s="214"/>
      <c r="H209" s="214"/>
      <c r="I209" s="214"/>
      <c r="J209" s="214"/>
      <c r="K209" s="214"/>
      <c r="L209" s="214"/>
      <c r="M209" s="214"/>
      <c r="N209" s="213"/>
      <c r="O209" s="213"/>
      <c r="P209" s="213"/>
      <c r="Q209" s="213"/>
      <c r="R209" s="214"/>
      <c r="S209" s="214"/>
      <c r="T209" s="214"/>
      <c r="U209" s="214"/>
      <c r="V209" s="214"/>
      <c r="W209" s="214"/>
      <c r="X209" s="214"/>
      <c r="Y209" s="214"/>
      <c r="Z209" s="208"/>
      <c r="AA209" s="208"/>
      <c r="AB209" s="208"/>
      <c r="AC209" s="208"/>
      <c r="AD209" s="208"/>
      <c r="AE209" s="208"/>
      <c r="AF209" s="208"/>
      <c r="AG209" s="208" t="s">
        <v>187</v>
      </c>
      <c r="AH209" s="208">
        <v>4</v>
      </c>
      <c r="AI209" s="208"/>
      <c r="AJ209" s="208"/>
      <c r="AK209" s="208"/>
      <c r="AL209" s="208"/>
      <c r="AM209" s="208"/>
      <c r="AN209" s="208"/>
      <c r="AO209" s="208"/>
      <c r="AP209" s="208"/>
      <c r="AQ209" s="208"/>
      <c r="AR209" s="208"/>
      <c r="AS209" s="208"/>
      <c r="AT209" s="208"/>
      <c r="AU209" s="208"/>
      <c r="AV209" s="208"/>
      <c r="AW209" s="208"/>
      <c r="AX209" s="208"/>
      <c r="AY209" s="208"/>
      <c r="AZ209" s="208"/>
      <c r="BA209" s="208"/>
      <c r="BB209" s="208"/>
      <c r="BC209" s="208"/>
      <c r="BD209" s="208"/>
      <c r="BE209" s="208"/>
      <c r="BF209" s="208"/>
      <c r="BG209" s="208"/>
      <c r="BH209" s="208"/>
    </row>
    <row r="210" spans="1:60" x14ac:dyDescent="0.2">
      <c r="A210" s="225">
        <v>76</v>
      </c>
      <c r="B210" s="226" t="s">
        <v>606</v>
      </c>
      <c r="C210" s="240" t="s">
        <v>651</v>
      </c>
      <c r="D210" s="227" t="s">
        <v>374</v>
      </c>
      <c r="E210" s="228">
        <v>20</v>
      </c>
      <c r="F210" s="229">
        <v>28.14</v>
      </c>
      <c r="G210" s="230">
        <v>562.79999999999995</v>
      </c>
      <c r="H210" s="214">
        <v>28.14</v>
      </c>
      <c r="I210" s="214">
        <v>562.79999999999995</v>
      </c>
      <c r="J210" s="214">
        <v>0</v>
      </c>
      <c r="K210" s="214">
        <v>0</v>
      </c>
      <c r="L210" s="214">
        <v>21</v>
      </c>
      <c r="M210" s="214">
        <v>680.98799999999994</v>
      </c>
      <c r="N210" s="213">
        <v>0</v>
      </c>
      <c r="O210" s="213">
        <v>0</v>
      </c>
      <c r="P210" s="213">
        <v>0</v>
      </c>
      <c r="Q210" s="213">
        <v>0</v>
      </c>
      <c r="R210" s="214"/>
      <c r="S210" s="214" t="s">
        <v>224</v>
      </c>
      <c r="T210" s="214" t="s">
        <v>225</v>
      </c>
      <c r="U210" s="214">
        <v>0</v>
      </c>
      <c r="V210" s="214">
        <v>0</v>
      </c>
      <c r="W210" s="214"/>
      <c r="X210" s="214" t="s">
        <v>375</v>
      </c>
      <c r="Y210" s="214" t="s">
        <v>184</v>
      </c>
      <c r="Z210" s="208"/>
      <c r="AA210" s="208"/>
      <c r="AB210" s="208"/>
      <c r="AC210" s="208"/>
      <c r="AD210" s="208"/>
      <c r="AE210" s="208"/>
      <c r="AF210" s="208"/>
      <c r="AG210" s="208" t="s">
        <v>376</v>
      </c>
      <c r="AH210" s="208"/>
      <c r="AI210" s="208"/>
      <c r="AJ210" s="208"/>
      <c r="AK210" s="208"/>
      <c r="AL210" s="208"/>
      <c r="AM210" s="208"/>
      <c r="AN210" s="208"/>
      <c r="AO210" s="208"/>
      <c r="AP210" s="208"/>
      <c r="AQ210" s="208"/>
      <c r="AR210" s="208"/>
      <c r="AS210" s="208"/>
      <c r="AT210" s="208"/>
      <c r="AU210" s="208"/>
      <c r="AV210" s="208"/>
      <c r="AW210" s="208"/>
      <c r="AX210" s="208"/>
      <c r="AY210" s="208"/>
      <c r="AZ210" s="208"/>
      <c r="BA210" s="208"/>
      <c r="BB210" s="208"/>
      <c r="BC210" s="208"/>
      <c r="BD210" s="208"/>
      <c r="BE210" s="208"/>
      <c r="BF210" s="208"/>
      <c r="BG210" s="208"/>
      <c r="BH210" s="208"/>
    </row>
    <row r="211" spans="1:60" outlineLevel="1" x14ac:dyDescent="0.2">
      <c r="A211" s="211"/>
      <c r="B211" s="212"/>
      <c r="C211" s="241" t="s">
        <v>652</v>
      </c>
      <c r="D211" s="215"/>
      <c r="E211" s="216">
        <v>20</v>
      </c>
      <c r="F211" s="214"/>
      <c r="G211" s="214"/>
      <c r="H211" s="214"/>
      <c r="I211" s="214"/>
      <c r="J211" s="214"/>
      <c r="K211" s="214"/>
      <c r="L211" s="214"/>
      <c r="M211" s="214"/>
      <c r="N211" s="213"/>
      <c r="O211" s="213"/>
      <c r="P211" s="213"/>
      <c r="Q211" s="213"/>
      <c r="R211" s="214"/>
      <c r="S211" s="214"/>
      <c r="T211" s="214"/>
      <c r="U211" s="214"/>
      <c r="V211" s="214"/>
      <c r="W211" s="214"/>
      <c r="X211" s="214"/>
      <c r="Y211" s="214"/>
      <c r="Z211" s="208"/>
      <c r="AA211" s="208"/>
      <c r="AB211" s="208"/>
      <c r="AC211" s="208"/>
      <c r="AD211" s="208"/>
      <c r="AE211" s="208"/>
      <c r="AF211" s="208"/>
      <c r="AG211" s="208" t="s">
        <v>187</v>
      </c>
      <c r="AH211" s="208">
        <v>0</v>
      </c>
      <c r="AI211" s="208"/>
      <c r="AJ211" s="208"/>
      <c r="AK211" s="208"/>
      <c r="AL211" s="208"/>
      <c r="AM211" s="208"/>
      <c r="AN211" s="208"/>
      <c r="AO211" s="208"/>
      <c r="AP211" s="208"/>
      <c r="AQ211" s="208"/>
      <c r="AR211" s="208"/>
      <c r="AS211" s="208"/>
      <c r="AT211" s="208"/>
      <c r="AU211" s="208"/>
      <c r="AV211" s="208"/>
      <c r="AW211" s="208"/>
      <c r="AX211" s="208"/>
      <c r="AY211" s="208"/>
      <c r="AZ211" s="208"/>
      <c r="BA211" s="208"/>
      <c r="BB211" s="208"/>
      <c r="BC211" s="208"/>
      <c r="BD211" s="208"/>
      <c r="BE211" s="208"/>
      <c r="BF211" s="208"/>
      <c r="BG211" s="208"/>
      <c r="BH211" s="208"/>
    </row>
    <row r="212" spans="1:60" x14ac:dyDescent="0.2">
      <c r="A212" s="225">
        <v>77</v>
      </c>
      <c r="B212" s="226" t="s">
        <v>653</v>
      </c>
      <c r="C212" s="240" t="s">
        <v>654</v>
      </c>
      <c r="D212" s="227" t="s">
        <v>374</v>
      </c>
      <c r="E212" s="228">
        <v>16</v>
      </c>
      <c r="F212" s="229">
        <v>40.340000000000003</v>
      </c>
      <c r="G212" s="230">
        <v>645.44000000000005</v>
      </c>
      <c r="H212" s="214">
        <v>40.340000000000003</v>
      </c>
      <c r="I212" s="214">
        <v>645.44000000000005</v>
      </c>
      <c r="J212" s="214">
        <v>0</v>
      </c>
      <c r="K212" s="214">
        <v>0</v>
      </c>
      <c r="L212" s="214">
        <v>21</v>
      </c>
      <c r="M212" s="214">
        <v>780.9824000000001</v>
      </c>
      <c r="N212" s="213">
        <v>0</v>
      </c>
      <c r="O212" s="213">
        <v>0</v>
      </c>
      <c r="P212" s="213">
        <v>0</v>
      </c>
      <c r="Q212" s="213">
        <v>0</v>
      </c>
      <c r="R212" s="214"/>
      <c r="S212" s="214" t="s">
        <v>224</v>
      </c>
      <c r="T212" s="214" t="s">
        <v>225</v>
      </c>
      <c r="U212" s="214">
        <v>0</v>
      </c>
      <c r="V212" s="214">
        <v>0</v>
      </c>
      <c r="W212" s="214"/>
      <c r="X212" s="214" t="s">
        <v>375</v>
      </c>
      <c r="Y212" s="214" t="s">
        <v>184</v>
      </c>
      <c r="Z212" s="208"/>
      <c r="AA212" s="208"/>
      <c r="AB212" s="208"/>
      <c r="AC212" s="208"/>
      <c r="AD212" s="208"/>
      <c r="AE212" s="208"/>
      <c r="AF212" s="208"/>
      <c r="AG212" s="208" t="s">
        <v>376</v>
      </c>
      <c r="AH212" s="208"/>
      <c r="AI212" s="208"/>
      <c r="AJ212" s="208"/>
      <c r="AK212" s="208"/>
      <c r="AL212" s="208"/>
      <c r="AM212" s="208"/>
      <c r="AN212" s="208"/>
      <c r="AO212" s="208"/>
      <c r="AP212" s="208"/>
      <c r="AQ212" s="208"/>
      <c r="AR212" s="208"/>
      <c r="AS212" s="208"/>
      <c r="AT212" s="208"/>
      <c r="AU212" s="208"/>
      <c r="AV212" s="208"/>
      <c r="AW212" s="208"/>
      <c r="AX212" s="208"/>
      <c r="AY212" s="208"/>
      <c r="AZ212" s="208"/>
      <c r="BA212" s="208"/>
      <c r="BB212" s="208"/>
      <c r="BC212" s="208"/>
      <c r="BD212" s="208"/>
      <c r="BE212" s="208"/>
      <c r="BF212" s="208"/>
      <c r="BG212" s="208"/>
      <c r="BH212" s="208"/>
    </row>
    <row r="213" spans="1:60" outlineLevel="1" x14ac:dyDescent="0.2">
      <c r="A213" s="211"/>
      <c r="B213" s="212"/>
      <c r="C213" s="241" t="s">
        <v>655</v>
      </c>
      <c r="D213" s="215"/>
      <c r="E213" s="216">
        <v>16</v>
      </c>
      <c r="F213" s="214"/>
      <c r="G213" s="214"/>
      <c r="H213" s="214"/>
      <c r="I213" s="214"/>
      <c r="J213" s="214"/>
      <c r="K213" s="214"/>
      <c r="L213" s="214"/>
      <c r="M213" s="214"/>
      <c r="N213" s="213"/>
      <c r="O213" s="213"/>
      <c r="P213" s="213"/>
      <c r="Q213" s="213"/>
      <c r="R213" s="214"/>
      <c r="S213" s="214"/>
      <c r="T213" s="214"/>
      <c r="U213" s="214"/>
      <c r="V213" s="214"/>
      <c r="W213" s="214"/>
      <c r="X213" s="214"/>
      <c r="Y213" s="214"/>
      <c r="Z213" s="208"/>
      <c r="AA213" s="208"/>
      <c r="AB213" s="208"/>
      <c r="AC213" s="208"/>
      <c r="AD213" s="208"/>
      <c r="AE213" s="208"/>
      <c r="AF213" s="208"/>
      <c r="AG213" s="208" t="s">
        <v>187</v>
      </c>
      <c r="AH213" s="208">
        <v>0</v>
      </c>
      <c r="AI213" s="208"/>
      <c r="AJ213" s="208"/>
      <c r="AK213" s="208"/>
      <c r="AL213" s="208"/>
      <c r="AM213" s="208"/>
      <c r="AN213" s="208"/>
      <c r="AO213" s="208"/>
      <c r="AP213" s="208"/>
      <c r="AQ213" s="208"/>
      <c r="AR213" s="208"/>
      <c r="AS213" s="208"/>
      <c r="AT213" s="208"/>
      <c r="AU213" s="208"/>
      <c r="AV213" s="208"/>
      <c r="AW213" s="208"/>
      <c r="AX213" s="208"/>
      <c r="AY213" s="208"/>
      <c r="AZ213" s="208"/>
      <c r="BA213" s="208"/>
      <c r="BB213" s="208"/>
      <c r="BC213" s="208"/>
      <c r="BD213" s="208"/>
      <c r="BE213" s="208"/>
      <c r="BF213" s="208"/>
      <c r="BG213" s="208"/>
      <c r="BH213" s="208"/>
    </row>
    <row r="214" spans="1:60" ht="22.5" x14ac:dyDescent="0.2">
      <c r="A214" s="232">
        <v>78</v>
      </c>
      <c r="B214" s="233" t="s">
        <v>656</v>
      </c>
      <c r="C214" s="243" t="s">
        <v>657</v>
      </c>
      <c r="D214" s="234" t="s">
        <v>374</v>
      </c>
      <c r="E214" s="235">
        <v>1400</v>
      </c>
      <c r="F214" s="236">
        <v>5.14</v>
      </c>
      <c r="G214" s="237">
        <v>7196</v>
      </c>
      <c r="H214" s="214">
        <v>5.14</v>
      </c>
      <c r="I214" s="214">
        <v>7196</v>
      </c>
      <c r="J214" s="214">
        <v>0</v>
      </c>
      <c r="K214" s="214">
        <v>0</v>
      </c>
      <c r="L214" s="214">
        <v>21</v>
      </c>
      <c r="M214" s="214">
        <v>8707.16</v>
      </c>
      <c r="N214" s="213">
        <v>0</v>
      </c>
      <c r="O214" s="213">
        <v>0</v>
      </c>
      <c r="P214" s="213">
        <v>0</v>
      </c>
      <c r="Q214" s="213">
        <v>0</v>
      </c>
      <c r="R214" s="214"/>
      <c r="S214" s="214" t="s">
        <v>224</v>
      </c>
      <c r="T214" s="214" t="s">
        <v>225</v>
      </c>
      <c r="U214" s="214">
        <v>0</v>
      </c>
      <c r="V214" s="214">
        <v>0</v>
      </c>
      <c r="W214" s="214"/>
      <c r="X214" s="214" t="s">
        <v>375</v>
      </c>
      <c r="Y214" s="214" t="s">
        <v>184</v>
      </c>
      <c r="Z214" s="208"/>
      <c r="AA214" s="208"/>
      <c r="AB214" s="208"/>
      <c r="AC214" s="208"/>
      <c r="AD214" s="208"/>
      <c r="AE214" s="208"/>
      <c r="AF214" s="208"/>
      <c r="AG214" s="208" t="s">
        <v>376</v>
      </c>
      <c r="AH214" s="208"/>
      <c r="AI214" s="208"/>
      <c r="AJ214" s="208"/>
      <c r="AK214" s="208"/>
      <c r="AL214" s="208"/>
      <c r="AM214" s="208"/>
      <c r="AN214" s="208"/>
      <c r="AO214" s="208"/>
      <c r="AP214" s="208"/>
      <c r="AQ214" s="208"/>
      <c r="AR214" s="208"/>
      <c r="AS214" s="208"/>
      <c r="AT214" s="208"/>
      <c r="AU214" s="208"/>
      <c r="AV214" s="208"/>
      <c r="AW214" s="208"/>
      <c r="AX214" s="208"/>
      <c r="AY214" s="208"/>
      <c r="AZ214" s="208"/>
      <c r="BA214" s="208"/>
      <c r="BB214" s="208"/>
      <c r="BC214" s="208"/>
      <c r="BD214" s="208"/>
      <c r="BE214" s="208"/>
      <c r="BF214" s="208"/>
      <c r="BG214" s="208"/>
      <c r="BH214" s="208"/>
    </row>
    <row r="215" spans="1:60" x14ac:dyDescent="0.2">
      <c r="A215" s="232">
        <v>79</v>
      </c>
      <c r="B215" s="233" t="s">
        <v>658</v>
      </c>
      <c r="C215" s="243" t="s">
        <v>659</v>
      </c>
      <c r="D215" s="234" t="s">
        <v>0</v>
      </c>
      <c r="E215" s="235">
        <v>3720.0349000000001</v>
      </c>
      <c r="F215" s="236">
        <v>1.2</v>
      </c>
      <c r="G215" s="237">
        <v>4464.04</v>
      </c>
      <c r="H215" s="214">
        <v>0</v>
      </c>
      <c r="I215" s="214">
        <v>0</v>
      </c>
      <c r="J215" s="214">
        <v>1.2</v>
      </c>
      <c r="K215" s="214">
        <v>4464.0418799999998</v>
      </c>
      <c r="L215" s="214">
        <v>21</v>
      </c>
      <c r="M215" s="214">
        <v>5401.4884000000002</v>
      </c>
      <c r="N215" s="213">
        <v>0</v>
      </c>
      <c r="O215" s="213">
        <v>0</v>
      </c>
      <c r="P215" s="213">
        <v>0</v>
      </c>
      <c r="Q215" s="213">
        <v>0</v>
      </c>
      <c r="R215" s="214"/>
      <c r="S215" s="214" t="s">
        <v>182</v>
      </c>
      <c r="T215" s="214" t="s">
        <v>182</v>
      </c>
      <c r="U215" s="214">
        <v>0</v>
      </c>
      <c r="V215" s="214">
        <v>0</v>
      </c>
      <c r="W215" s="214"/>
      <c r="X215" s="214" t="s">
        <v>357</v>
      </c>
      <c r="Y215" s="214" t="s">
        <v>184</v>
      </c>
      <c r="Z215" s="208"/>
      <c r="AA215" s="208"/>
      <c r="AB215" s="208"/>
      <c r="AC215" s="208"/>
      <c r="AD215" s="208"/>
      <c r="AE215" s="208"/>
      <c r="AF215" s="208"/>
      <c r="AG215" s="208" t="s">
        <v>358</v>
      </c>
      <c r="AH215" s="208"/>
      <c r="AI215" s="208"/>
      <c r="AJ215" s="208"/>
      <c r="AK215" s="208"/>
      <c r="AL215" s="208"/>
      <c r="AM215" s="208"/>
      <c r="AN215" s="208"/>
      <c r="AO215" s="208"/>
      <c r="AP215" s="208"/>
      <c r="AQ215" s="208"/>
      <c r="AR215" s="208"/>
      <c r="AS215" s="208"/>
      <c r="AT215" s="208"/>
      <c r="AU215" s="208"/>
      <c r="AV215" s="208"/>
      <c r="AW215" s="208"/>
      <c r="AX215" s="208"/>
      <c r="AY215" s="208"/>
      <c r="AZ215" s="208"/>
      <c r="BA215" s="208"/>
      <c r="BB215" s="208"/>
      <c r="BC215" s="208"/>
      <c r="BD215" s="208"/>
      <c r="BE215" s="208"/>
      <c r="BF215" s="208"/>
      <c r="BG215" s="208"/>
      <c r="BH215" s="208"/>
    </row>
    <row r="216" spans="1:60" x14ac:dyDescent="0.2">
      <c r="A216" s="219" t="s">
        <v>177</v>
      </c>
      <c r="B216" s="220" t="s">
        <v>136</v>
      </c>
      <c r="C216" s="239" t="s">
        <v>137</v>
      </c>
      <c r="D216" s="221"/>
      <c r="E216" s="222"/>
      <c r="F216" s="223"/>
      <c r="G216" s="224">
        <v>21695.67</v>
      </c>
      <c r="H216" s="218"/>
      <c r="I216" s="218">
        <v>7328.05</v>
      </c>
      <c r="J216" s="218"/>
      <c r="K216" s="218">
        <v>14367.62</v>
      </c>
      <c r="L216" s="218"/>
      <c r="M216" s="218"/>
      <c r="N216" s="217"/>
      <c r="O216" s="217"/>
      <c r="P216" s="217"/>
      <c r="Q216" s="217"/>
      <c r="R216" s="218"/>
      <c r="S216" s="218"/>
      <c r="T216" s="218"/>
      <c r="U216" s="218"/>
      <c r="V216" s="218"/>
      <c r="W216" s="218"/>
      <c r="X216" s="218"/>
      <c r="Y216" s="218"/>
      <c r="AG216" t="s">
        <v>178</v>
      </c>
    </row>
    <row r="217" spans="1:60" x14ac:dyDescent="0.2">
      <c r="A217" s="225">
        <v>80</v>
      </c>
      <c r="B217" s="226" t="s">
        <v>660</v>
      </c>
      <c r="C217" s="240" t="s">
        <v>661</v>
      </c>
      <c r="D217" s="227" t="s">
        <v>218</v>
      </c>
      <c r="E217" s="228">
        <v>117.29</v>
      </c>
      <c r="F217" s="229">
        <v>42.8</v>
      </c>
      <c r="G217" s="230">
        <v>5020.01</v>
      </c>
      <c r="H217" s="214">
        <v>10.06</v>
      </c>
      <c r="I217" s="214">
        <v>1179.9374</v>
      </c>
      <c r="J217" s="214">
        <v>32.74</v>
      </c>
      <c r="K217" s="214">
        <v>3840.0746000000004</v>
      </c>
      <c r="L217" s="214">
        <v>21</v>
      </c>
      <c r="M217" s="214">
        <v>6074.2121000000006</v>
      </c>
      <c r="N217" s="213">
        <v>5.0000000000000002E-5</v>
      </c>
      <c r="O217" s="213">
        <v>5.8645000000000008E-3</v>
      </c>
      <c r="P217" s="213">
        <v>0</v>
      </c>
      <c r="Q217" s="213">
        <v>0</v>
      </c>
      <c r="R217" s="214"/>
      <c r="S217" s="214" t="s">
        <v>182</v>
      </c>
      <c r="T217" s="214" t="s">
        <v>182</v>
      </c>
      <c r="U217" s="214">
        <v>5.1999999999999998E-2</v>
      </c>
      <c r="V217" s="214">
        <v>6.0990799999999998</v>
      </c>
      <c r="W217" s="214"/>
      <c r="X217" s="214" t="s">
        <v>183</v>
      </c>
      <c r="Y217" s="214" t="s">
        <v>184</v>
      </c>
      <c r="Z217" s="208"/>
      <c r="AA217" s="208"/>
      <c r="AB217" s="208"/>
      <c r="AC217" s="208"/>
      <c r="AD217" s="208"/>
      <c r="AE217" s="208"/>
      <c r="AF217" s="208"/>
      <c r="AG217" s="208" t="s">
        <v>185</v>
      </c>
      <c r="AH217" s="208"/>
      <c r="AI217" s="208"/>
      <c r="AJ217" s="208"/>
      <c r="AK217" s="208"/>
      <c r="AL217" s="208"/>
      <c r="AM217" s="208"/>
      <c r="AN217" s="208"/>
      <c r="AO217" s="208"/>
      <c r="AP217" s="208"/>
      <c r="AQ217" s="208"/>
      <c r="AR217" s="208"/>
      <c r="AS217" s="208"/>
      <c r="AT217" s="208"/>
      <c r="AU217" s="208"/>
      <c r="AV217" s="208"/>
      <c r="AW217" s="208"/>
      <c r="AX217" s="208"/>
      <c r="AY217" s="208"/>
      <c r="AZ217" s="208"/>
      <c r="BA217" s="208"/>
      <c r="BB217" s="208"/>
      <c r="BC217" s="208"/>
      <c r="BD217" s="208"/>
      <c r="BE217" s="208"/>
      <c r="BF217" s="208"/>
      <c r="BG217" s="208"/>
      <c r="BH217" s="208"/>
    </row>
    <row r="218" spans="1:60" outlineLevel="1" x14ac:dyDescent="0.2">
      <c r="A218" s="211"/>
      <c r="B218" s="212"/>
      <c r="C218" s="241" t="s">
        <v>662</v>
      </c>
      <c r="D218" s="215"/>
      <c r="E218" s="216">
        <v>117.29</v>
      </c>
      <c r="F218" s="214"/>
      <c r="G218" s="214"/>
      <c r="H218" s="214"/>
      <c r="I218" s="214"/>
      <c r="J218" s="214"/>
      <c r="K218" s="214"/>
      <c r="L218" s="214"/>
      <c r="M218" s="214"/>
      <c r="N218" s="213"/>
      <c r="O218" s="213"/>
      <c r="P218" s="213"/>
      <c r="Q218" s="213"/>
      <c r="R218" s="214"/>
      <c r="S218" s="214"/>
      <c r="T218" s="214"/>
      <c r="U218" s="214"/>
      <c r="V218" s="214"/>
      <c r="W218" s="214"/>
      <c r="X218" s="214"/>
      <c r="Y218" s="214"/>
      <c r="Z218" s="208"/>
      <c r="AA218" s="208"/>
      <c r="AB218" s="208"/>
      <c r="AC218" s="208"/>
      <c r="AD218" s="208"/>
      <c r="AE218" s="208"/>
      <c r="AF218" s="208"/>
      <c r="AG218" s="208" t="s">
        <v>187</v>
      </c>
      <c r="AH218" s="208">
        <v>0</v>
      </c>
      <c r="AI218" s="208"/>
      <c r="AJ218" s="208"/>
      <c r="AK218" s="208"/>
      <c r="AL218" s="208"/>
      <c r="AM218" s="208"/>
      <c r="AN218" s="208"/>
      <c r="AO218" s="208"/>
      <c r="AP218" s="208"/>
      <c r="AQ218" s="208"/>
      <c r="AR218" s="208"/>
      <c r="AS218" s="208"/>
      <c r="AT218" s="208"/>
      <c r="AU218" s="208"/>
      <c r="AV218" s="208"/>
      <c r="AW218" s="208"/>
      <c r="AX218" s="208"/>
      <c r="AY218" s="208"/>
      <c r="AZ218" s="208"/>
      <c r="BA218" s="208"/>
      <c r="BB218" s="208"/>
      <c r="BC218" s="208"/>
      <c r="BD218" s="208"/>
      <c r="BE218" s="208"/>
      <c r="BF218" s="208"/>
      <c r="BG218" s="208"/>
      <c r="BH218" s="208"/>
    </row>
    <row r="219" spans="1:60" x14ac:dyDescent="0.2">
      <c r="A219" s="225">
        <v>81</v>
      </c>
      <c r="B219" s="226" t="s">
        <v>663</v>
      </c>
      <c r="C219" s="240" t="s">
        <v>664</v>
      </c>
      <c r="D219" s="227" t="s">
        <v>218</v>
      </c>
      <c r="E219" s="228">
        <v>117.29</v>
      </c>
      <c r="F219" s="229">
        <v>35</v>
      </c>
      <c r="G219" s="230">
        <v>4105.1499999999996</v>
      </c>
      <c r="H219" s="214">
        <v>0</v>
      </c>
      <c r="I219" s="214">
        <v>0</v>
      </c>
      <c r="J219" s="214">
        <v>35</v>
      </c>
      <c r="K219" s="214">
        <v>4105.1500000000005</v>
      </c>
      <c r="L219" s="214">
        <v>21</v>
      </c>
      <c r="M219" s="214">
        <v>4967.2314999999999</v>
      </c>
      <c r="N219" s="213">
        <v>0</v>
      </c>
      <c r="O219" s="213">
        <v>0</v>
      </c>
      <c r="P219" s="213">
        <v>0</v>
      </c>
      <c r="Q219" s="213">
        <v>0</v>
      </c>
      <c r="R219" s="214"/>
      <c r="S219" s="214" t="s">
        <v>224</v>
      </c>
      <c r="T219" s="214" t="s">
        <v>225</v>
      </c>
      <c r="U219" s="214">
        <v>0</v>
      </c>
      <c r="V219" s="214">
        <v>0</v>
      </c>
      <c r="W219" s="214"/>
      <c r="X219" s="214" t="s">
        <v>183</v>
      </c>
      <c r="Y219" s="214" t="s">
        <v>184</v>
      </c>
      <c r="Z219" s="208"/>
      <c r="AA219" s="208"/>
      <c r="AB219" s="208"/>
      <c r="AC219" s="208"/>
      <c r="AD219" s="208"/>
      <c r="AE219" s="208"/>
      <c r="AF219" s="208"/>
      <c r="AG219" s="208" t="s">
        <v>185</v>
      </c>
      <c r="AH219" s="208"/>
      <c r="AI219" s="208"/>
      <c r="AJ219" s="208"/>
      <c r="AK219" s="208"/>
      <c r="AL219" s="208"/>
      <c r="AM219" s="208"/>
      <c r="AN219" s="208"/>
      <c r="AO219" s="208"/>
      <c r="AP219" s="208"/>
      <c r="AQ219" s="208"/>
      <c r="AR219" s="208"/>
      <c r="AS219" s="208"/>
      <c r="AT219" s="208"/>
      <c r="AU219" s="208"/>
      <c r="AV219" s="208"/>
      <c r="AW219" s="208"/>
      <c r="AX219" s="208"/>
      <c r="AY219" s="208"/>
      <c r="AZ219" s="208"/>
      <c r="BA219" s="208"/>
      <c r="BB219" s="208"/>
      <c r="BC219" s="208"/>
      <c r="BD219" s="208"/>
      <c r="BE219" s="208"/>
      <c r="BF219" s="208"/>
      <c r="BG219" s="208"/>
      <c r="BH219" s="208"/>
    </row>
    <row r="220" spans="1:60" outlineLevel="1" x14ac:dyDescent="0.2">
      <c r="A220" s="211"/>
      <c r="B220" s="212"/>
      <c r="C220" s="241" t="s">
        <v>662</v>
      </c>
      <c r="D220" s="215"/>
      <c r="E220" s="216">
        <v>117.29</v>
      </c>
      <c r="F220" s="214"/>
      <c r="G220" s="214"/>
      <c r="H220" s="214"/>
      <c r="I220" s="214"/>
      <c r="J220" s="214"/>
      <c r="K220" s="214"/>
      <c r="L220" s="214"/>
      <c r="M220" s="214"/>
      <c r="N220" s="213"/>
      <c r="O220" s="213"/>
      <c r="P220" s="213"/>
      <c r="Q220" s="213"/>
      <c r="R220" s="214"/>
      <c r="S220" s="214"/>
      <c r="T220" s="214"/>
      <c r="U220" s="214"/>
      <c r="V220" s="214"/>
      <c r="W220" s="214"/>
      <c r="X220" s="214"/>
      <c r="Y220" s="214"/>
      <c r="Z220" s="208"/>
      <c r="AA220" s="208"/>
      <c r="AB220" s="208"/>
      <c r="AC220" s="208"/>
      <c r="AD220" s="208"/>
      <c r="AE220" s="208"/>
      <c r="AF220" s="208"/>
      <c r="AG220" s="208" t="s">
        <v>187</v>
      </c>
      <c r="AH220" s="208">
        <v>0</v>
      </c>
      <c r="AI220" s="208"/>
      <c r="AJ220" s="208"/>
      <c r="AK220" s="208"/>
      <c r="AL220" s="208"/>
      <c r="AM220" s="208"/>
      <c r="AN220" s="208"/>
      <c r="AO220" s="208"/>
      <c r="AP220" s="208"/>
      <c r="AQ220" s="208"/>
      <c r="AR220" s="208"/>
      <c r="AS220" s="208"/>
      <c r="AT220" s="208"/>
      <c r="AU220" s="208"/>
      <c r="AV220" s="208"/>
      <c r="AW220" s="208"/>
      <c r="AX220" s="208"/>
      <c r="AY220" s="208"/>
      <c r="AZ220" s="208"/>
      <c r="BA220" s="208"/>
      <c r="BB220" s="208"/>
      <c r="BC220" s="208"/>
      <c r="BD220" s="208"/>
      <c r="BE220" s="208"/>
      <c r="BF220" s="208"/>
      <c r="BG220" s="208"/>
      <c r="BH220" s="208"/>
    </row>
    <row r="221" spans="1:60" ht="22.5" x14ac:dyDescent="0.2">
      <c r="A221" s="225">
        <v>82</v>
      </c>
      <c r="B221" s="226" t="s">
        <v>665</v>
      </c>
      <c r="C221" s="240" t="s">
        <v>666</v>
      </c>
      <c r="D221" s="227" t="s">
        <v>181</v>
      </c>
      <c r="E221" s="228">
        <v>13.12</v>
      </c>
      <c r="F221" s="229">
        <v>455.5</v>
      </c>
      <c r="G221" s="230">
        <v>5976.16</v>
      </c>
      <c r="H221" s="214">
        <v>0</v>
      </c>
      <c r="I221" s="214">
        <v>0</v>
      </c>
      <c r="J221" s="214">
        <v>455.5</v>
      </c>
      <c r="K221" s="214">
        <v>5976.16</v>
      </c>
      <c r="L221" s="214">
        <v>21</v>
      </c>
      <c r="M221" s="214">
        <v>7231.1535999999996</v>
      </c>
      <c r="N221" s="213">
        <v>0</v>
      </c>
      <c r="O221" s="213">
        <v>0</v>
      </c>
      <c r="P221" s="213">
        <v>0</v>
      </c>
      <c r="Q221" s="213">
        <v>0</v>
      </c>
      <c r="R221" s="214"/>
      <c r="S221" s="214" t="s">
        <v>224</v>
      </c>
      <c r="T221" s="214" t="s">
        <v>182</v>
      </c>
      <c r="U221" s="214">
        <v>0.52</v>
      </c>
      <c r="V221" s="214">
        <v>6.8224</v>
      </c>
      <c r="W221" s="214"/>
      <c r="X221" s="214" t="s">
        <v>183</v>
      </c>
      <c r="Y221" s="214" t="s">
        <v>184</v>
      </c>
      <c r="Z221" s="208"/>
      <c r="AA221" s="208"/>
      <c r="AB221" s="208"/>
      <c r="AC221" s="208"/>
      <c r="AD221" s="208"/>
      <c r="AE221" s="208"/>
      <c r="AF221" s="208"/>
      <c r="AG221" s="208" t="s">
        <v>185</v>
      </c>
      <c r="AH221" s="208"/>
      <c r="AI221" s="208"/>
      <c r="AJ221" s="208"/>
      <c r="AK221" s="208"/>
      <c r="AL221" s="208"/>
      <c r="AM221" s="208"/>
      <c r="AN221" s="208"/>
      <c r="AO221" s="208"/>
      <c r="AP221" s="208"/>
      <c r="AQ221" s="208"/>
      <c r="AR221" s="208"/>
      <c r="AS221" s="208"/>
      <c r="AT221" s="208"/>
      <c r="AU221" s="208"/>
      <c r="AV221" s="208"/>
      <c r="AW221" s="208"/>
      <c r="AX221" s="208"/>
      <c r="AY221" s="208"/>
      <c r="AZ221" s="208"/>
      <c r="BA221" s="208"/>
      <c r="BB221" s="208"/>
      <c r="BC221" s="208"/>
      <c r="BD221" s="208"/>
      <c r="BE221" s="208"/>
      <c r="BF221" s="208"/>
      <c r="BG221" s="208"/>
      <c r="BH221" s="208"/>
    </row>
    <row r="222" spans="1:60" outlineLevel="1" x14ac:dyDescent="0.2">
      <c r="A222" s="211"/>
      <c r="B222" s="212"/>
      <c r="C222" s="241" t="s">
        <v>603</v>
      </c>
      <c r="D222" s="215"/>
      <c r="E222" s="216">
        <v>13.12</v>
      </c>
      <c r="F222" s="214"/>
      <c r="G222" s="214"/>
      <c r="H222" s="214"/>
      <c r="I222" s="214"/>
      <c r="J222" s="214"/>
      <c r="K222" s="214"/>
      <c r="L222" s="214"/>
      <c r="M222" s="214"/>
      <c r="N222" s="213"/>
      <c r="O222" s="213"/>
      <c r="P222" s="213"/>
      <c r="Q222" s="213"/>
      <c r="R222" s="214"/>
      <c r="S222" s="214"/>
      <c r="T222" s="214"/>
      <c r="U222" s="214"/>
      <c r="V222" s="214"/>
      <c r="W222" s="214"/>
      <c r="X222" s="214"/>
      <c r="Y222" s="214"/>
      <c r="Z222" s="208"/>
      <c r="AA222" s="208"/>
      <c r="AB222" s="208"/>
      <c r="AC222" s="208"/>
      <c r="AD222" s="208"/>
      <c r="AE222" s="208"/>
      <c r="AF222" s="208"/>
      <c r="AG222" s="208" t="s">
        <v>187</v>
      </c>
      <c r="AH222" s="208">
        <v>0</v>
      </c>
      <c r="AI222" s="208"/>
      <c r="AJ222" s="208"/>
      <c r="AK222" s="208"/>
      <c r="AL222" s="208"/>
      <c r="AM222" s="208"/>
      <c r="AN222" s="208"/>
      <c r="AO222" s="208"/>
      <c r="AP222" s="208"/>
      <c r="AQ222" s="208"/>
      <c r="AR222" s="208"/>
      <c r="AS222" s="208"/>
      <c r="AT222" s="208"/>
      <c r="AU222" s="208"/>
      <c r="AV222" s="208"/>
      <c r="AW222" s="208"/>
      <c r="AX222" s="208"/>
      <c r="AY222" s="208"/>
      <c r="AZ222" s="208"/>
      <c r="BA222" s="208"/>
      <c r="BB222" s="208"/>
      <c r="BC222" s="208"/>
      <c r="BD222" s="208"/>
      <c r="BE222" s="208"/>
      <c r="BF222" s="208"/>
      <c r="BG222" s="208"/>
      <c r="BH222" s="208"/>
    </row>
    <row r="223" spans="1:60" ht="22.5" x14ac:dyDescent="0.2">
      <c r="A223" s="225">
        <v>83</v>
      </c>
      <c r="B223" s="226" t="s">
        <v>667</v>
      </c>
      <c r="C223" s="240" t="s">
        <v>668</v>
      </c>
      <c r="D223" s="227" t="s">
        <v>228</v>
      </c>
      <c r="E223" s="228">
        <v>0.11729000000000001</v>
      </c>
      <c r="F223" s="229">
        <v>46660</v>
      </c>
      <c r="G223" s="230">
        <v>5472.75</v>
      </c>
      <c r="H223" s="214">
        <v>46660</v>
      </c>
      <c r="I223" s="214">
        <v>5472.7514000000001</v>
      </c>
      <c r="J223" s="214">
        <v>0</v>
      </c>
      <c r="K223" s="214">
        <v>0</v>
      </c>
      <c r="L223" s="214">
        <v>21</v>
      </c>
      <c r="M223" s="214">
        <v>6622.0275000000001</v>
      </c>
      <c r="N223" s="213">
        <v>1</v>
      </c>
      <c r="O223" s="213">
        <v>0.11729000000000001</v>
      </c>
      <c r="P223" s="213">
        <v>0</v>
      </c>
      <c r="Q223" s="213">
        <v>0</v>
      </c>
      <c r="R223" s="214"/>
      <c r="S223" s="214" t="s">
        <v>224</v>
      </c>
      <c r="T223" s="214" t="s">
        <v>182</v>
      </c>
      <c r="U223" s="214">
        <v>0</v>
      </c>
      <c r="V223" s="214">
        <v>0</v>
      </c>
      <c r="W223" s="214"/>
      <c r="X223" s="214" t="s">
        <v>375</v>
      </c>
      <c r="Y223" s="214" t="s">
        <v>184</v>
      </c>
      <c r="Z223" s="208"/>
      <c r="AA223" s="208"/>
      <c r="AB223" s="208"/>
      <c r="AC223" s="208"/>
      <c r="AD223" s="208"/>
      <c r="AE223" s="208"/>
      <c r="AF223" s="208"/>
      <c r="AG223" s="208" t="s">
        <v>376</v>
      </c>
      <c r="AH223" s="208"/>
      <c r="AI223" s="208"/>
      <c r="AJ223" s="208"/>
      <c r="AK223" s="208"/>
      <c r="AL223" s="208"/>
      <c r="AM223" s="208"/>
      <c r="AN223" s="208"/>
      <c r="AO223" s="208"/>
      <c r="AP223" s="208"/>
      <c r="AQ223" s="208"/>
      <c r="AR223" s="208"/>
      <c r="AS223" s="208"/>
      <c r="AT223" s="208"/>
      <c r="AU223" s="208"/>
      <c r="AV223" s="208"/>
      <c r="AW223" s="208"/>
      <c r="AX223" s="208"/>
      <c r="AY223" s="208"/>
      <c r="AZ223" s="208"/>
      <c r="BA223" s="208"/>
      <c r="BB223" s="208"/>
      <c r="BC223" s="208"/>
      <c r="BD223" s="208"/>
      <c r="BE223" s="208"/>
      <c r="BF223" s="208"/>
      <c r="BG223" s="208"/>
      <c r="BH223" s="208"/>
    </row>
    <row r="224" spans="1:60" outlineLevel="1" x14ac:dyDescent="0.2">
      <c r="A224" s="211"/>
      <c r="B224" s="212"/>
      <c r="C224" s="241" t="s">
        <v>669</v>
      </c>
      <c r="D224" s="215"/>
      <c r="E224" s="216">
        <v>0.11729000000000001</v>
      </c>
      <c r="F224" s="214"/>
      <c r="G224" s="214"/>
      <c r="H224" s="214"/>
      <c r="I224" s="214"/>
      <c r="J224" s="214"/>
      <c r="K224" s="214"/>
      <c r="L224" s="214"/>
      <c r="M224" s="214"/>
      <c r="N224" s="213"/>
      <c r="O224" s="213"/>
      <c r="P224" s="213"/>
      <c r="Q224" s="213"/>
      <c r="R224" s="214"/>
      <c r="S224" s="214"/>
      <c r="T224" s="214"/>
      <c r="U224" s="214"/>
      <c r="V224" s="214"/>
      <c r="W224" s="214"/>
      <c r="X224" s="214"/>
      <c r="Y224" s="214"/>
      <c r="Z224" s="208"/>
      <c r="AA224" s="208"/>
      <c r="AB224" s="208"/>
      <c r="AC224" s="208"/>
      <c r="AD224" s="208"/>
      <c r="AE224" s="208"/>
      <c r="AF224" s="208"/>
      <c r="AG224" s="208" t="s">
        <v>187</v>
      </c>
      <c r="AH224" s="208">
        <v>0</v>
      </c>
      <c r="AI224" s="208"/>
      <c r="AJ224" s="208"/>
      <c r="AK224" s="208"/>
      <c r="AL224" s="208"/>
      <c r="AM224" s="208"/>
      <c r="AN224" s="208"/>
      <c r="AO224" s="208"/>
      <c r="AP224" s="208"/>
      <c r="AQ224" s="208"/>
      <c r="AR224" s="208"/>
      <c r="AS224" s="208"/>
      <c r="AT224" s="208"/>
      <c r="AU224" s="208"/>
      <c r="AV224" s="208"/>
      <c r="AW224" s="208"/>
      <c r="AX224" s="208"/>
      <c r="AY224" s="208"/>
      <c r="AZ224" s="208"/>
      <c r="BA224" s="208"/>
      <c r="BB224" s="208"/>
      <c r="BC224" s="208"/>
      <c r="BD224" s="208"/>
      <c r="BE224" s="208"/>
      <c r="BF224" s="208"/>
      <c r="BG224" s="208"/>
      <c r="BH224" s="208"/>
    </row>
    <row r="225" spans="1:60" x14ac:dyDescent="0.2">
      <c r="A225" s="225">
        <v>84</v>
      </c>
      <c r="B225" s="226" t="s">
        <v>404</v>
      </c>
      <c r="C225" s="240" t="s">
        <v>651</v>
      </c>
      <c r="D225" s="227" t="s">
        <v>374</v>
      </c>
      <c r="E225" s="228">
        <v>24</v>
      </c>
      <c r="F225" s="229">
        <v>28.14</v>
      </c>
      <c r="G225" s="230">
        <v>675.36</v>
      </c>
      <c r="H225" s="214">
        <v>28.14</v>
      </c>
      <c r="I225" s="214">
        <v>675.36</v>
      </c>
      <c r="J225" s="214">
        <v>0</v>
      </c>
      <c r="K225" s="214">
        <v>0</v>
      </c>
      <c r="L225" s="214">
        <v>21</v>
      </c>
      <c r="M225" s="214">
        <v>817.18560000000002</v>
      </c>
      <c r="N225" s="213">
        <v>0</v>
      </c>
      <c r="O225" s="213">
        <v>0</v>
      </c>
      <c r="P225" s="213">
        <v>0</v>
      </c>
      <c r="Q225" s="213">
        <v>0</v>
      </c>
      <c r="R225" s="214"/>
      <c r="S225" s="214" t="s">
        <v>224</v>
      </c>
      <c r="T225" s="214" t="s">
        <v>225</v>
      </c>
      <c r="U225" s="214">
        <v>0</v>
      </c>
      <c r="V225" s="214">
        <v>0</v>
      </c>
      <c r="W225" s="214"/>
      <c r="X225" s="214" t="s">
        <v>375</v>
      </c>
      <c r="Y225" s="214" t="s">
        <v>184</v>
      </c>
      <c r="Z225" s="208"/>
      <c r="AA225" s="208"/>
      <c r="AB225" s="208"/>
      <c r="AC225" s="208"/>
      <c r="AD225" s="208"/>
      <c r="AE225" s="208"/>
      <c r="AF225" s="208"/>
      <c r="AG225" s="208" t="s">
        <v>376</v>
      </c>
      <c r="AH225" s="208"/>
      <c r="AI225" s="208"/>
      <c r="AJ225" s="208"/>
      <c r="AK225" s="208"/>
      <c r="AL225" s="208"/>
      <c r="AM225" s="208"/>
      <c r="AN225" s="208"/>
      <c r="AO225" s="208"/>
      <c r="AP225" s="208"/>
      <c r="AQ225" s="208"/>
      <c r="AR225" s="208"/>
      <c r="AS225" s="208"/>
      <c r="AT225" s="208"/>
      <c r="AU225" s="208"/>
      <c r="AV225" s="208"/>
      <c r="AW225" s="208"/>
      <c r="AX225" s="208"/>
      <c r="AY225" s="208"/>
      <c r="AZ225" s="208"/>
      <c r="BA225" s="208"/>
      <c r="BB225" s="208"/>
      <c r="BC225" s="208"/>
      <c r="BD225" s="208"/>
      <c r="BE225" s="208"/>
      <c r="BF225" s="208"/>
      <c r="BG225" s="208"/>
      <c r="BH225" s="208"/>
    </row>
    <row r="226" spans="1:60" outlineLevel="1" x14ac:dyDescent="0.2">
      <c r="A226" s="211"/>
      <c r="B226" s="212"/>
      <c r="C226" s="241" t="s">
        <v>670</v>
      </c>
      <c r="D226" s="215"/>
      <c r="E226" s="216">
        <v>24</v>
      </c>
      <c r="F226" s="214"/>
      <c r="G226" s="214"/>
      <c r="H226" s="214"/>
      <c r="I226" s="214"/>
      <c r="J226" s="214"/>
      <c r="K226" s="214"/>
      <c r="L226" s="214"/>
      <c r="M226" s="214"/>
      <c r="N226" s="213"/>
      <c r="O226" s="213"/>
      <c r="P226" s="213"/>
      <c r="Q226" s="213"/>
      <c r="R226" s="214"/>
      <c r="S226" s="214"/>
      <c r="T226" s="214"/>
      <c r="U226" s="214"/>
      <c r="V226" s="214"/>
      <c r="W226" s="214"/>
      <c r="X226" s="214"/>
      <c r="Y226" s="214"/>
      <c r="Z226" s="208"/>
      <c r="AA226" s="208"/>
      <c r="AB226" s="208"/>
      <c r="AC226" s="208"/>
      <c r="AD226" s="208"/>
      <c r="AE226" s="208"/>
      <c r="AF226" s="208"/>
      <c r="AG226" s="208" t="s">
        <v>187</v>
      </c>
      <c r="AH226" s="208">
        <v>0</v>
      </c>
      <c r="AI226" s="208"/>
      <c r="AJ226" s="208"/>
      <c r="AK226" s="208"/>
      <c r="AL226" s="208"/>
      <c r="AM226" s="208"/>
      <c r="AN226" s="208"/>
      <c r="AO226" s="208"/>
      <c r="AP226" s="208"/>
      <c r="AQ226" s="208"/>
      <c r="AR226" s="208"/>
      <c r="AS226" s="208"/>
      <c r="AT226" s="208"/>
      <c r="AU226" s="208"/>
      <c r="AV226" s="208"/>
      <c r="AW226" s="208"/>
      <c r="AX226" s="208"/>
      <c r="AY226" s="208"/>
      <c r="AZ226" s="208"/>
      <c r="BA226" s="208"/>
      <c r="BB226" s="208"/>
      <c r="BC226" s="208"/>
      <c r="BD226" s="208"/>
      <c r="BE226" s="208"/>
      <c r="BF226" s="208"/>
      <c r="BG226" s="208"/>
      <c r="BH226" s="208"/>
    </row>
    <row r="227" spans="1:60" x14ac:dyDescent="0.2">
      <c r="A227" s="232">
        <v>85</v>
      </c>
      <c r="B227" s="233" t="s">
        <v>671</v>
      </c>
      <c r="C227" s="243" t="s">
        <v>672</v>
      </c>
      <c r="D227" s="234" t="s">
        <v>0</v>
      </c>
      <c r="E227" s="235">
        <v>212.49430000000001</v>
      </c>
      <c r="F227" s="236">
        <v>2.1</v>
      </c>
      <c r="G227" s="237">
        <v>446.24</v>
      </c>
      <c r="H227" s="214">
        <v>0</v>
      </c>
      <c r="I227" s="214">
        <v>0</v>
      </c>
      <c r="J227" s="214">
        <v>2.1</v>
      </c>
      <c r="K227" s="214">
        <v>446.23803000000004</v>
      </c>
      <c r="L227" s="214">
        <v>21</v>
      </c>
      <c r="M227" s="214">
        <v>539.95040000000006</v>
      </c>
      <c r="N227" s="213">
        <v>0</v>
      </c>
      <c r="O227" s="213">
        <v>0</v>
      </c>
      <c r="P227" s="213">
        <v>0</v>
      </c>
      <c r="Q227" s="213">
        <v>0</v>
      </c>
      <c r="R227" s="214"/>
      <c r="S227" s="214" t="s">
        <v>182</v>
      </c>
      <c r="T227" s="214" t="s">
        <v>182</v>
      </c>
      <c r="U227" s="214">
        <v>0</v>
      </c>
      <c r="V227" s="214">
        <v>0</v>
      </c>
      <c r="W227" s="214"/>
      <c r="X227" s="214" t="s">
        <v>357</v>
      </c>
      <c r="Y227" s="214" t="s">
        <v>184</v>
      </c>
      <c r="Z227" s="208"/>
      <c r="AA227" s="208"/>
      <c r="AB227" s="208"/>
      <c r="AC227" s="208"/>
      <c r="AD227" s="208"/>
      <c r="AE227" s="208"/>
      <c r="AF227" s="208"/>
      <c r="AG227" s="208" t="s">
        <v>358</v>
      </c>
      <c r="AH227" s="208"/>
      <c r="AI227" s="208"/>
      <c r="AJ227" s="208"/>
      <c r="AK227" s="208"/>
      <c r="AL227" s="208"/>
      <c r="AM227" s="208"/>
      <c r="AN227" s="208"/>
      <c r="AO227" s="208"/>
      <c r="AP227" s="208"/>
      <c r="AQ227" s="208"/>
      <c r="AR227" s="208"/>
      <c r="AS227" s="208"/>
      <c r="AT227" s="208"/>
      <c r="AU227" s="208"/>
      <c r="AV227" s="208"/>
      <c r="AW227" s="208"/>
      <c r="AX227" s="208"/>
      <c r="AY227" s="208"/>
      <c r="AZ227" s="208"/>
      <c r="BA227" s="208"/>
      <c r="BB227" s="208"/>
      <c r="BC227" s="208"/>
      <c r="BD227" s="208"/>
      <c r="BE227" s="208"/>
      <c r="BF227" s="208"/>
      <c r="BG227" s="208"/>
      <c r="BH227" s="208"/>
    </row>
    <row r="228" spans="1:60" x14ac:dyDescent="0.2">
      <c r="A228" s="219" t="s">
        <v>177</v>
      </c>
      <c r="B228" s="220" t="s">
        <v>138</v>
      </c>
      <c r="C228" s="239" t="s">
        <v>139</v>
      </c>
      <c r="D228" s="221"/>
      <c r="E228" s="222"/>
      <c r="F228" s="223"/>
      <c r="G228" s="224">
        <v>26308.04</v>
      </c>
      <c r="H228" s="218"/>
      <c r="I228" s="218">
        <v>5150.25</v>
      </c>
      <c r="J228" s="218"/>
      <c r="K228" s="218">
        <v>21157.79</v>
      </c>
      <c r="L228" s="218"/>
      <c r="M228" s="218"/>
      <c r="N228" s="217"/>
      <c r="O228" s="217"/>
      <c r="P228" s="217"/>
      <c r="Q228" s="217"/>
      <c r="R228" s="218"/>
      <c r="S228" s="218"/>
      <c r="T228" s="218"/>
      <c r="U228" s="218"/>
      <c r="V228" s="218"/>
      <c r="W228" s="218"/>
      <c r="X228" s="218"/>
      <c r="Y228" s="218"/>
      <c r="AG228" t="s">
        <v>178</v>
      </c>
    </row>
    <row r="229" spans="1:60" x14ac:dyDescent="0.2">
      <c r="A229" s="225">
        <v>86</v>
      </c>
      <c r="B229" s="226" t="s">
        <v>673</v>
      </c>
      <c r="C229" s="240" t="s">
        <v>674</v>
      </c>
      <c r="D229" s="227" t="s">
        <v>181</v>
      </c>
      <c r="E229" s="228">
        <v>139.196</v>
      </c>
      <c r="F229" s="229">
        <v>189</v>
      </c>
      <c r="G229" s="230">
        <v>26308.04</v>
      </c>
      <c r="H229" s="214">
        <v>37</v>
      </c>
      <c r="I229" s="214">
        <v>5150.2519999999995</v>
      </c>
      <c r="J229" s="214">
        <v>152</v>
      </c>
      <c r="K229" s="214">
        <v>21157.792000000001</v>
      </c>
      <c r="L229" s="214">
        <v>21</v>
      </c>
      <c r="M229" s="214">
        <v>31832.7284</v>
      </c>
      <c r="N229" s="213">
        <v>2.7E-4</v>
      </c>
      <c r="O229" s="213">
        <v>3.7582919999999999E-2</v>
      </c>
      <c r="P229" s="213">
        <v>0</v>
      </c>
      <c r="Q229" s="213">
        <v>0</v>
      </c>
      <c r="R229" s="214"/>
      <c r="S229" s="214" t="s">
        <v>182</v>
      </c>
      <c r="T229" s="214" t="s">
        <v>182</v>
      </c>
      <c r="U229" s="214">
        <v>0.28999999999999998</v>
      </c>
      <c r="V229" s="214">
        <v>40.366839999999996</v>
      </c>
      <c r="W229" s="214"/>
      <c r="X229" s="214" t="s">
        <v>183</v>
      </c>
      <c r="Y229" s="214" t="s">
        <v>184</v>
      </c>
      <c r="Z229" s="208"/>
      <c r="AA229" s="208"/>
      <c r="AB229" s="208"/>
      <c r="AC229" s="208"/>
      <c r="AD229" s="208"/>
      <c r="AE229" s="208"/>
      <c r="AF229" s="208"/>
      <c r="AG229" s="208" t="s">
        <v>185</v>
      </c>
      <c r="AH229" s="208"/>
      <c r="AI229" s="208"/>
      <c r="AJ229" s="208"/>
      <c r="AK229" s="208"/>
      <c r="AL229" s="208"/>
      <c r="AM229" s="208"/>
      <c r="AN229" s="208"/>
      <c r="AO229" s="208"/>
      <c r="AP229" s="208"/>
      <c r="AQ229" s="208"/>
      <c r="AR229" s="208"/>
      <c r="AS229" s="208"/>
      <c r="AT229" s="208"/>
      <c r="AU229" s="208"/>
      <c r="AV229" s="208"/>
      <c r="AW229" s="208"/>
      <c r="AX229" s="208"/>
      <c r="AY229" s="208"/>
      <c r="AZ229" s="208"/>
      <c r="BA229" s="208"/>
      <c r="BB229" s="208"/>
      <c r="BC229" s="208"/>
      <c r="BD229" s="208"/>
      <c r="BE229" s="208"/>
      <c r="BF229" s="208"/>
      <c r="BG229" s="208"/>
      <c r="BH229" s="208"/>
    </row>
    <row r="230" spans="1:60" ht="22.5" outlineLevel="1" x14ac:dyDescent="0.2">
      <c r="A230" s="211"/>
      <c r="B230" s="212"/>
      <c r="C230" s="241" t="s">
        <v>592</v>
      </c>
      <c r="D230" s="215"/>
      <c r="E230" s="216">
        <v>139.196</v>
      </c>
      <c r="F230" s="214"/>
      <c r="G230" s="214"/>
      <c r="H230" s="214"/>
      <c r="I230" s="214"/>
      <c r="J230" s="214"/>
      <c r="K230" s="214"/>
      <c r="L230" s="214"/>
      <c r="M230" s="214"/>
      <c r="N230" s="213"/>
      <c r="O230" s="213"/>
      <c r="P230" s="213"/>
      <c r="Q230" s="213"/>
      <c r="R230" s="214"/>
      <c r="S230" s="214"/>
      <c r="T230" s="214"/>
      <c r="U230" s="214"/>
      <c r="V230" s="214"/>
      <c r="W230" s="214"/>
      <c r="X230" s="214"/>
      <c r="Y230" s="214"/>
      <c r="Z230" s="208"/>
      <c r="AA230" s="208"/>
      <c r="AB230" s="208"/>
      <c r="AC230" s="208"/>
      <c r="AD230" s="208"/>
      <c r="AE230" s="208"/>
      <c r="AF230" s="208"/>
      <c r="AG230" s="208" t="s">
        <v>187</v>
      </c>
      <c r="AH230" s="208">
        <v>0</v>
      </c>
      <c r="AI230" s="208"/>
      <c r="AJ230" s="208"/>
      <c r="AK230" s="208"/>
      <c r="AL230" s="208"/>
      <c r="AM230" s="208"/>
      <c r="AN230" s="208"/>
      <c r="AO230" s="208"/>
      <c r="AP230" s="208"/>
      <c r="AQ230" s="208"/>
      <c r="AR230" s="208"/>
      <c r="AS230" s="208"/>
      <c r="AT230" s="208"/>
      <c r="AU230" s="208"/>
      <c r="AV230" s="208"/>
      <c r="AW230" s="208"/>
      <c r="AX230" s="208"/>
      <c r="AY230" s="208"/>
      <c r="AZ230" s="208"/>
      <c r="BA230" s="208"/>
      <c r="BB230" s="208"/>
      <c r="BC230" s="208"/>
      <c r="BD230" s="208"/>
      <c r="BE230" s="208"/>
      <c r="BF230" s="208"/>
      <c r="BG230" s="208"/>
      <c r="BH230" s="208"/>
    </row>
    <row r="231" spans="1:60" x14ac:dyDescent="0.2">
      <c r="A231" s="219" t="s">
        <v>177</v>
      </c>
      <c r="B231" s="220" t="s">
        <v>146</v>
      </c>
      <c r="C231" s="239" t="s">
        <v>147</v>
      </c>
      <c r="D231" s="221"/>
      <c r="E231" s="222"/>
      <c r="F231" s="223"/>
      <c r="G231" s="224">
        <v>578.95000000000005</v>
      </c>
      <c r="H231" s="218"/>
      <c r="I231" s="218">
        <v>0</v>
      </c>
      <c r="J231" s="218"/>
      <c r="K231" s="218">
        <v>578.95000000000005</v>
      </c>
      <c r="L231" s="218"/>
      <c r="M231" s="218"/>
      <c r="N231" s="217"/>
      <c r="O231" s="217"/>
      <c r="P231" s="217"/>
      <c r="Q231" s="217"/>
      <c r="R231" s="218"/>
      <c r="S231" s="218"/>
      <c r="T231" s="218"/>
      <c r="U231" s="218"/>
      <c r="V231" s="218"/>
      <c r="W231" s="218"/>
      <c r="X231" s="218"/>
      <c r="Y231" s="218"/>
      <c r="AG231" t="s">
        <v>178</v>
      </c>
    </row>
    <row r="232" spans="1:60" x14ac:dyDescent="0.2">
      <c r="A232" s="225">
        <v>87</v>
      </c>
      <c r="B232" s="226" t="s">
        <v>675</v>
      </c>
      <c r="C232" s="240" t="s">
        <v>676</v>
      </c>
      <c r="D232" s="227" t="s">
        <v>228</v>
      </c>
      <c r="E232" s="228">
        <v>0.48499999999999999</v>
      </c>
      <c r="F232" s="229">
        <v>200.5</v>
      </c>
      <c r="G232" s="230">
        <v>97.24</v>
      </c>
      <c r="H232" s="214">
        <v>0</v>
      </c>
      <c r="I232" s="214">
        <v>0</v>
      </c>
      <c r="J232" s="214">
        <v>200.5</v>
      </c>
      <c r="K232" s="214">
        <v>97.242499999999993</v>
      </c>
      <c r="L232" s="214">
        <v>21</v>
      </c>
      <c r="M232" s="214">
        <v>117.6604</v>
      </c>
      <c r="N232" s="213">
        <v>0</v>
      </c>
      <c r="O232" s="213">
        <v>0</v>
      </c>
      <c r="P232" s="213">
        <v>0</v>
      </c>
      <c r="Q232" s="213">
        <v>0</v>
      </c>
      <c r="R232" s="214"/>
      <c r="S232" s="214" t="s">
        <v>182</v>
      </c>
      <c r="T232" s="214" t="s">
        <v>182</v>
      </c>
      <c r="U232" s="214">
        <v>0.27700000000000002</v>
      </c>
      <c r="V232" s="214">
        <v>0.13434500000000002</v>
      </c>
      <c r="W232" s="214"/>
      <c r="X232" s="214" t="s">
        <v>677</v>
      </c>
      <c r="Y232" s="214" t="s">
        <v>184</v>
      </c>
      <c r="Z232" s="208"/>
      <c r="AA232" s="208"/>
      <c r="AB232" s="208"/>
      <c r="AC232" s="208"/>
      <c r="AD232" s="208"/>
      <c r="AE232" s="208"/>
      <c r="AF232" s="208"/>
      <c r="AG232" s="208" t="s">
        <v>678</v>
      </c>
      <c r="AH232" s="208"/>
      <c r="AI232" s="208"/>
      <c r="AJ232" s="208"/>
      <c r="AK232" s="208"/>
      <c r="AL232" s="208"/>
      <c r="AM232" s="208"/>
      <c r="AN232" s="208"/>
      <c r="AO232" s="208"/>
      <c r="AP232" s="208"/>
      <c r="AQ232" s="208"/>
      <c r="AR232" s="208"/>
      <c r="AS232" s="208"/>
      <c r="AT232" s="208"/>
      <c r="AU232" s="208"/>
      <c r="AV232" s="208"/>
      <c r="AW232" s="208"/>
      <c r="AX232" s="208"/>
      <c r="AY232" s="208"/>
      <c r="AZ232" s="208"/>
      <c r="BA232" s="208"/>
      <c r="BB232" s="208"/>
      <c r="BC232" s="208"/>
      <c r="BD232" s="208"/>
      <c r="BE232" s="208"/>
      <c r="BF232" s="208"/>
      <c r="BG232" s="208"/>
      <c r="BH232" s="208"/>
    </row>
    <row r="233" spans="1:60" outlineLevel="1" x14ac:dyDescent="0.2">
      <c r="A233" s="211"/>
      <c r="B233" s="212"/>
      <c r="C233" s="242" t="s">
        <v>679</v>
      </c>
      <c r="D233" s="231"/>
      <c r="E233" s="231"/>
      <c r="F233" s="231"/>
      <c r="G233" s="231"/>
      <c r="H233" s="214"/>
      <c r="I233" s="214"/>
      <c r="J233" s="214"/>
      <c r="K233" s="214"/>
      <c r="L233" s="214"/>
      <c r="M233" s="214"/>
      <c r="N233" s="213"/>
      <c r="O233" s="213"/>
      <c r="P233" s="213"/>
      <c r="Q233" s="213"/>
      <c r="R233" s="214"/>
      <c r="S233" s="214"/>
      <c r="T233" s="214"/>
      <c r="U233" s="214"/>
      <c r="V233" s="214"/>
      <c r="W233" s="214"/>
      <c r="X233" s="214"/>
      <c r="Y233" s="214"/>
      <c r="Z233" s="208"/>
      <c r="AA233" s="208"/>
      <c r="AB233" s="208"/>
      <c r="AC233" s="208"/>
      <c r="AD233" s="208"/>
      <c r="AE233" s="208"/>
      <c r="AF233" s="208"/>
      <c r="AG233" s="208" t="s">
        <v>198</v>
      </c>
      <c r="AH233" s="208"/>
      <c r="AI233" s="208"/>
      <c r="AJ233" s="208"/>
      <c r="AK233" s="208"/>
      <c r="AL233" s="208"/>
      <c r="AM233" s="208"/>
      <c r="AN233" s="208"/>
      <c r="AO233" s="208"/>
      <c r="AP233" s="208"/>
      <c r="AQ233" s="208"/>
      <c r="AR233" s="208"/>
      <c r="AS233" s="208"/>
      <c r="AT233" s="208"/>
      <c r="AU233" s="208"/>
      <c r="AV233" s="208"/>
      <c r="AW233" s="208"/>
      <c r="AX233" s="208"/>
      <c r="AY233" s="208"/>
      <c r="AZ233" s="208"/>
      <c r="BA233" s="208"/>
      <c r="BB233" s="208"/>
      <c r="BC233" s="208"/>
      <c r="BD233" s="208"/>
      <c r="BE233" s="208"/>
      <c r="BF233" s="208"/>
      <c r="BG233" s="208"/>
      <c r="BH233" s="208"/>
    </row>
    <row r="234" spans="1:60" outlineLevel="2" x14ac:dyDescent="0.2">
      <c r="A234" s="211"/>
      <c r="B234" s="212"/>
      <c r="C234" s="250" t="s">
        <v>680</v>
      </c>
      <c r="D234" s="248"/>
      <c r="E234" s="248"/>
      <c r="F234" s="248"/>
      <c r="G234" s="248"/>
      <c r="H234" s="214"/>
      <c r="I234" s="214"/>
      <c r="J234" s="214"/>
      <c r="K234" s="214"/>
      <c r="L234" s="214"/>
      <c r="M234" s="214"/>
      <c r="N234" s="213"/>
      <c r="O234" s="213"/>
      <c r="P234" s="213"/>
      <c r="Q234" s="213"/>
      <c r="R234" s="214"/>
      <c r="S234" s="214"/>
      <c r="T234" s="214"/>
      <c r="U234" s="214"/>
      <c r="V234" s="214"/>
      <c r="W234" s="214"/>
      <c r="X234" s="214"/>
      <c r="Y234" s="214"/>
      <c r="Z234" s="208"/>
      <c r="AA234" s="208"/>
      <c r="AB234" s="208"/>
      <c r="AC234" s="208"/>
      <c r="AD234" s="208"/>
      <c r="AE234" s="208"/>
      <c r="AF234" s="208"/>
      <c r="AG234" s="208" t="s">
        <v>198</v>
      </c>
      <c r="AH234" s="208"/>
      <c r="AI234" s="208"/>
      <c r="AJ234" s="208"/>
      <c r="AK234" s="208"/>
      <c r="AL234" s="208"/>
      <c r="AM234" s="208"/>
      <c r="AN234" s="208"/>
      <c r="AO234" s="208"/>
      <c r="AP234" s="208"/>
      <c r="AQ234" s="208"/>
      <c r="AR234" s="208"/>
      <c r="AS234" s="208"/>
      <c r="AT234" s="208"/>
      <c r="AU234" s="208"/>
      <c r="AV234" s="208"/>
      <c r="AW234" s="208"/>
      <c r="AX234" s="208"/>
      <c r="AY234" s="208"/>
      <c r="AZ234" s="208"/>
      <c r="BA234" s="208"/>
      <c r="BB234" s="208"/>
      <c r="BC234" s="208"/>
      <c r="BD234" s="208"/>
      <c r="BE234" s="208"/>
      <c r="BF234" s="208"/>
      <c r="BG234" s="208"/>
      <c r="BH234" s="208"/>
    </row>
    <row r="235" spans="1:60" ht="22.5" outlineLevel="2" x14ac:dyDescent="0.2">
      <c r="A235" s="211"/>
      <c r="B235" s="212"/>
      <c r="C235" s="250" t="s">
        <v>681</v>
      </c>
      <c r="D235" s="248"/>
      <c r="E235" s="248"/>
      <c r="F235" s="248"/>
      <c r="G235" s="248"/>
      <c r="H235" s="214"/>
      <c r="I235" s="214"/>
      <c r="J235" s="214"/>
      <c r="K235" s="214"/>
      <c r="L235" s="214"/>
      <c r="M235" s="214"/>
      <c r="N235" s="213"/>
      <c r="O235" s="213"/>
      <c r="P235" s="213"/>
      <c r="Q235" s="213"/>
      <c r="R235" s="214"/>
      <c r="S235" s="214"/>
      <c r="T235" s="214"/>
      <c r="U235" s="214"/>
      <c r="V235" s="214"/>
      <c r="W235" s="214"/>
      <c r="X235" s="214"/>
      <c r="Y235" s="214"/>
      <c r="Z235" s="208"/>
      <c r="AA235" s="208"/>
      <c r="AB235" s="208"/>
      <c r="AC235" s="208"/>
      <c r="AD235" s="208"/>
      <c r="AE235" s="208"/>
      <c r="AF235" s="208"/>
      <c r="AG235" s="208" t="s">
        <v>198</v>
      </c>
      <c r="AH235" s="208"/>
      <c r="AI235" s="208"/>
      <c r="AJ235" s="208"/>
      <c r="AK235" s="208"/>
      <c r="AL235" s="208"/>
      <c r="AM235" s="208"/>
      <c r="AN235" s="208"/>
      <c r="AO235" s="208"/>
      <c r="AP235" s="208"/>
      <c r="AQ235" s="208"/>
      <c r="AR235" s="208"/>
      <c r="AS235" s="208"/>
      <c r="AT235" s="208"/>
      <c r="AU235" s="208"/>
      <c r="AV235" s="208"/>
      <c r="AW235" s="208"/>
      <c r="AX235" s="208"/>
      <c r="AY235" s="208"/>
      <c r="AZ235" s="208"/>
      <c r="BA235" s="238" t="str">
        <f>C235</f>
        <v>- při vodorovné dopravě po vodě : vyložení na hromady na suchu nebo na přeložení na dopravní prostředek na suchu do 15 m vodorovně a současně do 4 m svisle,</v>
      </c>
      <c r="BB235" s="208"/>
      <c r="BC235" s="208"/>
      <c r="BD235" s="208"/>
      <c r="BE235" s="208"/>
      <c r="BF235" s="208"/>
      <c r="BG235" s="208"/>
      <c r="BH235" s="208"/>
    </row>
    <row r="236" spans="1:60" outlineLevel="2" x14ac:dyDescent="0.2">
      <c r="A236" s="211"/>
      <c r="B236" s="212"/>
      <c r="C236" s="250" t="s">
        <v>682</v>
      </c>
      <c r="D236" s="248"/>
      <c r="E236" s="248"/>
      <c r="F236" s="248"/>
      <c r="G236" s="248"/>
      <c r="H236" s="214"/>
      <c r="I236" s="214"/>
      <c r="J236" s="214"/>
      <c r="K236" s="214"/>
      <c r="L236" s="214"/>
      <c r="M236" s="214"/>
      <c r="N236" s="213"/>
      <c r="O236" s="213"/>
      <c r="P236" s="213"/>
      <c r="Q236" s="213"/>
      <c r="R236" s="214"/>
      <c r="S236" s="214"/>
      <c r="T236" s="214"/>
      <c r="U236" s="214"/>
      <c r="V236" s="214"/>
      <c r="W236" s="214"/>
      <c r="X236" s="214"/>
      <c r="Y236" s="214"/>
      <c r="Z236" s="208"/>
      <c r="AA236" s="208"/>
      <c r="AB236" s="208"/>
      <c r="AC236" s="208"/>
      <c r="AD236" s="208"/>
      <c r="AE236" s="208"/>
      <c r="AF236" s="208"/>
      <c r="AG236" s="208" t="s">
        <v>198</v>
      </c>
      <c r="AH236" s="208"/>
      <c r="AI236" s="208"/>
      <c r="AJ236" s="208"/>
      <c r="AK236" s="208"/>
      <c r="AL236" s="208"/>
      <c r="AM236" s="208"/>
      <c r="AN236" s="208"/>
      <c r="AO236" s="208"/>
      <c r="AP236" s="208"/>
      <c r="AQ236" s="208"/>
      <c r="AR236" s="208"/>
      <c r="AS236" s="208"/>
      <c r="AT236" s="208"/>
      <c r="AU236" s="208"/>
      <c r="AV236" s="208"/>
      <c r="AW236" s="208"/>
      <c r="AX236" s="208"/>
      <c r="AY236" s="208"/>
      <c r="AZ236" s="208"/>
      <c r="BA236" s="208"/>
      <c r="BB236" s="208"/>
      <c r="BC236" s="208"/>
      <c r="BD236" s="208"/>
      <c r="BE236" s="208"/>
      <c r="BF236" s="208"/>
      <c r="BG236" s="208"/>
      <c r="BH236" s="208"/>
    </row>
    <row r="237" spans="1:60" x14ac:dyDescent="0.2">
      <c r="A237" s="232">
        <v>88</v>
      </c>
      <c r="B237" s="233" t="s">
        <v>683</v>
      </c>
      <c r="C237" s="243" t="s">
        <v>684</v>
      </c>
      <c r="D237" s="234" t="s">
        <v>228</v>
      </c>
      <c r="E237" s="235">
        <v>0.48499999999999999</v>
      </c>
      <c r="F237" s="236">
        <v>383.5</v>
      </c>
      <c r="G237" s="237">
        <v>186</v>
      </c>
      <c r="H237" s="214">
        <v>0</v>
      </c>
      <c r="I237" s="214">
        <v>0</v>
      </c>
      <c r="J237" s="214">
        <v>383.5</v>
      </c>
      <c r="K237" s="214">
        <v>185.9975</v>
      </c>
      <c r="L237" s="214">
        <v>21</v>
      </c>
      <c r="M237" s="214">
        <v>225.06</v>
      </c>
      <c r="N237" s="213">
        <v>0</v>
      </c>
      <c r="O237" s="213">
        <v>0</v>
      </c>
      <c r="P237" s="213">
        <v>0</v>
      </c>
      <c r="Q237" s="213">
        <v>0</v>
      </c>
      <c r="R237" s="214"/>
      <c r="S237" s="214" t="s">
        <v>182</v>
      </c>
      <c r="T237" s="214" t="s">
        <v>182</v>
      </c>
      <c r="U237" s="214">
        <v>0.94199999999999995</v>
      </c>
      <c r="V237" s="214">
        <v>0.45686999999999994</v>
      </c>
      <c r="W237" s="214"/>
      <c r="X237" s="214" t="s">
        <v>677</v>
      </c>
      <c r="Y237" s="214" t="s">
        <v>184</v>
      </c>
      <c r="Z237" s="208"/>
      <c r="AA237" s="208"/>
      <c r="AB237" s="208"/>
      <c r="AC237" s="208"/>
      <c r="AD237" s="208"/>
      <c r="AE237" s="208"/>
      <c r="AF237" s="208"/>
      <c r="AG237" s="208" t="s">
        <v>678</v>
      </c>
      <c r="AH237" s="208"/>
      <c r="AI237" s="208"/>
      <c r="AJ237" s="208"/>
      <c r="AK237" s="208"/>
      <c r="AL237" s="208"/>
      <c r="AM237" s="208"/>
      <c r="AN237" s="208"/>
      <c r="AO237" s="208"/>
      <c r="AP237" s="208"/>
      <c r="AQ237" s="208"/>
      <c r="AR237" s="208"/>
      <c r="AS237" s="208"/>
      <c r="AT237" s="208"/>
      <c r="AU237" s="208"/>
      <c r="AV237" s="208"/>
      <c r="AW237" s="208"/>
      <c r="AX237" s="208"/>
      <c r="AY237" s="208"/>
      <c r="AZ237" s="208"/>
      <c r="BA237" s="208"/>
      <c r="BB237" s="208"/>
      <c r="BC237" s="208"/>
      <c r="BD237" s="208"/>
      <c r="BE237" s="208"/>
      <c r="BF237" s="208"/>
      <c r="BG237" s="208"/>
      <c r="BH237" s="208"/>
    </row>
    <row r="238" spans="1:60" x14ac:dyDescent="0.2">
      <c r="A238" s="232">
        <v>89</v>
      </c>
      <c r="B238" s="233" t="s">
        <v>685</v>
      </c>
      <c r="C238" s="243" t="s">
        <v>686</v>
      </c>
      <c r="D238" s="234" t="s">
        <v>228</v>
      </c>
      <c r="E238" s="235">
        <v>0.48499999999999999</v>
      </c>
      <c r="F238" s="236">
        <v>42.7</v>
      </c>
      <c r="G238" s="237">
        <v>20.71</v>
      </c>
      <c r="H238" s="214">
        <v>0</v>
      </c>
      <c r="I238" s="214">
        <v>0</v>
      </c>
      <c r="J238" s="214">
        <v>42.7</v>
      </c>
      <c r="K238" s="214">
        <v>20.709500000000002</v>
      </c>
      <c r="L238" s="214">
        <v>21</v>
      </c>
      <c r="M238" s="214">
        <v>25.059100000000001</v>
      </c>
      <c r="N238" s="213">
        <v>0</v>
      </c>
      <c r="O238" s="213">
        <v>0</v>
      </c>
      <c r="P238" s="213">
        <v>0</v>
      </c>
      <c r="Q238" s="213">
        <v>0</v>
      </c>
      <c r="R238" s="214"/>
      <c r="S238" s="214" t="s">
        <v>182</v>
      </c>
      <c r="T238" s="214" t="s">
        <v>182</v>
      </c>
      <c r="U238" s="214">
        <v>0.105</v>
      </c>
      <c r="V238" s="214">
        <v>5.0924999999999998E-2</v>
      </c>
      <c r="W238" s="214"/>
      <c r="X238" s="214" t="s">
        <v>677</v>
      </c>
      <c r="Y238" s="214" t="s">
        <v>184</v>
      </c>
      <c r="Z238" s="208"/>
      <c r="AA238" s="208"/>
      <c r="AB238" s="208"/>
      <c r="AC238" s="208"/>
      <c r="AD238" s="208"/>
      <c r="AE238" s="208"/>
      <c r="AF238" s="208"/>
      <c r="AG238" s="208" t="s">
        <v>678</v>
      </c>
      <c r="AH238" s="208"/>
      <c r="AI238" s="208"/>
      <c r="AJ238" s="208"/>
      <c r="AK238" s="208"/>
      <c r="AL238" s="208"/>
      <c r="AM238" s="208"/>
      <c r="AN238" s="208"/>
      <c r="AO238" s="208"/>
      <c r="AP238" s="208"/>
      <c r="AQ238" s="208"/>
      <c r="AR238" s="208"/>
      <c r="AS238" s="208"/>
      <c r="AT238" s="208"/>
      <c r="AU238" s="208"/>
      <c r="AV238" s="208"/>
      <c r="AW238" s="208"/>
      <c r="AX238" s="208"/>
      <c r="AY238" s="208"/>
      <c r="AZ238" s="208"/>
      <c r="BA238" s="208"/>
      <c r="BB238" s="208"/>
      <c r="BC238" s="208"/>
      <c r="BD238" s="208"/>
      <c r="BE238" s="208"/>
      <c r="BF238" s="208"/>
      <c r="BG238" s="208"/>
      <c r="BH238" s="208"/>
    </row>
    <row r="239" spans="1:60" ht="22.5" x14ac:dyDescent="0.2">
      <c r="A239" s="232">
        <v>90</v>
      </c>
      <c r="B239" s="233" t="s">
        <v>687</v>
      </c>
      <c r="C239" s="243" t="s">
        <v>688</v>
      </c>
      <c r="D239" s="234" t="s">
        <v>228</v>
      </c>
      <c r="E239" s="235">
        <v>0.48499999999999999</v>
      </c>
      <c r="F239" s="236">
        <v>567</v>
      </c>
      <c r="G239" s="237">
        <v>275</v>
      </c>
      <c r="H239" s="214">
        <v>0</v>
      </c>
      <c r="I239" s="214">
        <v>0</v>
      </c>
      <c r="J239" s="214">
        <v>567</v>
      </c>
      <c r="K239" s="214">
        <v>274.995</v>
      </c>
      <c r="L239" s="214">
        <v>21</v>
      </c>
      <c r="M239" s="214">
        <v>332.75</v>
      </c>
      <c r="N239" s="213">
        <v>0</v>
      </c>
      <c r="O239" s="213">
        <v>0</v>
      </c>
      <c r="P239" s="213">
        <v>0</v>
      </c>
      <c r="Q239" s="213">
        <v>0</v>
      </c>
      <c r="R239" s="214"/>
      <c r="S239" s="214" t="s">
        <v>182</v>
      </c>
      <c r="T239" s="214" t="s">
        <v>182</v>
      </c>
      <c r="U239" s="214">
        <v>0</v>
      </c>
      <c r="V239" s="214">
        <v>0</v>
      </c>
      <c r="W239" s="214"/>
      <c r="X239" s="214" t="s">
        <v>677</v>
      </c>
      <c r="Y239" s="214" t="s">
        <v>184</v>
      </c>
      <c r="Z239" s="208"/>
      <c r="AA239" s="208"/>
      <c r="AB239" s="208"/>
      <c r="AC239" s="208"/>
      <c r="AD239" s="208"/>
      <c r="AE239" s="208"/>
      <c r="AF239" s="208"/>
      <c r="AG239" s="208" t="s">
        <v>678</v>
      </c>
      <c r="AH239" s="208"/>
      <c r="AI239" s="208"/>
      <c r="AJ239" s="208"/>
      <c r="AK239" s="208"/>
      <c r="AL239" s="208"/>
      <c r="AM239" s="208"/>
      <c r="AN239" s="208"/>
      <c r="AO239" s="208"/>
      <c r="AP239" s="208"/>
      <c r="AQ239" s="208"/>
      <c r="AR239" s="208"/>
      <c r="AS239" s="208"/>
      <c r="AT239" s="208"/>
      <c r="AU239" s="208"/>
      <c r="AV239" s="208"/>
      <c r="AW239" s="208"/>
      <c r="AX239" s="208"/>
      <c r="AY239" s="208"/>
      <c r="AZ239" s="208"/>
      <c r="BA239" s="208"/>
      <c r="BB239" s="208"/>
      <c r="BC239" s="208"/>
      <c r="BD239" s="208"/>
      <c r="BE239" s="208"/>
      <c r="BF239" s="208"/>
      <c r="BG239" s="208"/>
      <c r="BH239" s="208"/>
    </row>
    <row r="240" spans="1:60" x14ac:dyDescent="0.2">
      <c r="A240" s="219" t="s">
        <v>177</v>
      </c>
      <c r="B240" s="220" t="s">
        <v>149</v>
      </c>
      <c r="C240" s="239" t="s">
        <v>29</v>
      </c>
      <c r="D240" s="221"/>
      <c r="E240" s="222"/>
      <c r="F240" s="223"/>
      <c r="G240" s="224">
        <v>68283.23</v>
      </c>
      <c r="H240" s="218"/>
      <c r="I240" s="218">
        <v>0</v>
      </c>
      <c r="J240" s="218"/>
      <c r="K240" s="218">
        <v>68283.23</v>
      </c>
      <c r="L240" s="218"/>
      <c r="M240" s="218"/>
      <c r="N240" s="217"/>
      <c r="O240" s="217"/>
      <c r="P240" s="217"/>
      <c r="Q240" s="217"/>
      <c r="R240" s="218"/>
      <c r="S240" s="218"/>
      <c r="T240" s="218"/>
      <c r="U240" s="218"/>
      <c r="V240" s="218"/>
      <c r="W240" s="218"/>
      <c r="X240" s="218"/>
      <c r="Y240" s="218"/>
      <c r="AG240" t="s">
        <v>178</v>
      </c>
    </row>
    <row r="241" spans="1:60" x14ac:dyDescent="0.2">
      <c r="A241" s="225">
        <v>91</v>
      </c>
      <c r="B241" s="226" t="s">
        <v>415</v>
      </c>
      <c r="C241" s="240" t="s">
        <v>416</v>
      </c>
      <c r="D241" s="227" t="s">
        <v>408</v>
      </c>
      <c r="E241" s="228">
        <v>1</v>
      </c>
      <c r="F241" s="229">
        <v>40969.94</v>
      </c>
      <c r="G241" s="230">
        <v>40969.94</v>
      </c>
      <c r="H241" s="214">
        <v>0</v>
      </c>
      <c r="I241" s="214">
        <v>0</v>
      </c>
      <c r="J241" s="214">
        <v>40969.94</v>
      </c>
      <c r="K241" s="214">
        <v>40969.94</v>
      </c>
      <c r="L241" s="214">
        <v>21</v>
      </c>
      <c r="M241" s="214">
        <v>49573.627400000005</v>
      </c>
      <c r="N241" s="213">
        <v>0</v>
      </c>
      <c r="O241" s="213">
        <v>0</v>
      </c>
      <c r="P241" s="213">
        <v>0</v>
      </c>
      <c r="Q241" s="213">
        <v>0</v>
      </c>
      <c r="R241" s="214"/>
      <c r="S241" s="214" t="s">
        <v>182</v>
      </c>
      <c r="T241" s="214" t="s">
        <v>225</v>
      </c>
      <c r="U241" s="214">
        <v>0</v>
      </c>
      <c r="V241" s="214">
        <v>0</v>
      </c>
      <c r="W241" s="214"/>
      <c r="X241" s="214" t="s">
        <v>409</v>
      </c>
      <c r="Y241" s="214" t="s">
        <v>184</v>
      </c>
      <c r="Z241" s="208"/>
      <c r="AA241" s="208"/>
      <c r="AB241" s="208"/>
      <c r="AC241" s="208"/>
      <c r="AD241" s="208"/>
      <c r="AE241" s="208"/>
      <c r="AF241" s="208"/>
      <c r="AG241" s="208" t="s">
        <v>689</v>
      </c>
      <c r="AH241" s="208"/>
      <c r="AI241" s="208"/>
      <c r="AJ241" s="208"/>
      <c r="AK241" s="208"/>
      <c r="AL241" s="208"/>
      <c r="AM241" s="208"/>
      <c r="AN241" s="208"/>
      <c r="AO241" s="208"/>
      <c r="AP241" s="208"/>
      <c r="AQ241" s="208"/>
      <c r="AR241" s="208"/>
      <c r="AS241" s="208"/>
      <c r="AT241" s="208"/>
      <c r="AU241" s="208"/>
      <c r="AV241" s="208"/>
      <c r="AW241" s="208"/>
      <c r="AX241" s="208"/>
      <c r="AY241" s="208"/>
      <c r="AZ241" s="208"/>
      <c r="BA241" s="208"/>
      <c r="BB241" s="208"/>
      <c r="BC241" s="208"/>
      <c r="BD241" s="208"/>
      <c r="BE241" s="208"/>
      <c r="BF241" s="208"/>
      <c r="BG241" s="208"/>
      <c r="BH241" s="208"/>
    </row>
    <row r="242" spans="1:60" outlineLevel="1" x14ac:dyDescent="0.2">
      <c r="A242" s="211"/>
      <c r="B242" s="212"/>
      <c r="C242" s="242" t="s">
        <v>417</v>
      </c>
      <c r="D242" s="231"/>
      <c r="E242" s="231"/>
      <c r="F242" s="231"/>
      <c r="G242" s="231"/>
      <c r="H242" s="214"/>
      <c r="I242" s="214"/>
      <c r="J242" s="214"/>
      <c r="K242" s="214"/>
      <c r="L242" s="214"/>
      <c r="M242" s="214"/>
      <c r="N242" s="213"/>
      <c r="O242" s="213"/>
      <c r="P242" s="213"/>
      <c r="Q242" s="213"/>
      <c r="R242" s="214"/>
      <c r="S242" s="214"/>
      <c r="T242" s="214"/>
      <c r="U242" s="214"/>
      <c r="V242" s="214"/>
      <c r="W242" s="214"/>
      <c r="X242" s="214"/>
      <c r="Y242" s="214"/>
      <c r="Z242" s="208"/>
      <c r="AA242" s="208"/>
      <c r="AB242" s="208"/>
      <c r="AC242" s="208"/>
      <c r="AD242" s="208"/>
      <c r="AE242" s="208"/>
      <c r="AF242" s="208"/>
      <c r="AG242" s="208" t="s">
        <v>198</v>
      </c>
      <c r="AH242" s="208"/>
      <c r="AI242" s="208"/>
      <c r="AJ242" s="208"/>
      <c r="AK242" s="208"/>
      <c r="AL242" s="208"/>
      <c r="AM242" s="208"/>
      <c r="AN242" s="208"/>
      <c r="AO242" s="208"/>
      <c r="AP242" s="208"/>
      <c r="AQ242" s="208"/>
      <c r="AR242" s="208"/>
      <c r="AS242" s="208"/>
      <c r="AT242" s="208"/>
      <c r="AU242" s="208"/>
      <c r="AV242" s="208"/>
      <c r="AW242" s="208"/>
      <c r="AX242" s="208"/>
      <c r="AY242" s="208"/>
      <c r="AZ242" s="208"/>
      <c r="BA242" s="208"/>
      <c r="BB242" s="208"/>
      <c r="BC242" s="208"/>
      <c r="BD242" s="208"/>
      <c r="BE242" s="208"/>
      <c r="BF242" s="208"/>
      <c r="BG242" s="208"/>
      <c r="BH242" s="208"/>
    </row>
    <row r="243" spans="1:60" x14ac:dyDescent="0.2">
      <c r="A243" s="225">
        <v>92</v>
      </c>
      <c r="B243" s="226" t="s">
        <v>418</v>
      </c>
      <c r="C243" s="240" t="s">
        <v>419</v>
      </c>
      <c r="D243" s="227" t="s">
        <v>408</v>
      </c>
      <c r="E243" s="228">
        <v>1</v>
      </c>
      <c r="F243" s="229">
        <v>27313.29</v>
      </c>
      <c r="G243" s="230">
        <v>27313.29</v>
      </c>
      <c r="H243" s="214">
        <v>0</v>
      </c>
      <c r="I243" s="214">
        <v>0</v>
      </c>
      <c r="J243" s="214">
        <v>27313.29</v>
      </c>
      <c r="K243" s="214">
        <v>27313.29</v>
      </c>
      <c r="L243" s="214">
        <v>21</v>
      </c>
      <c r="M243" s="214">
        <v>33049.080900000001</v>
      </c>
      <c r="N243" s="213">
        <v>0</v>
      </c>
      <c r="O243" s="213">
        <v>0</v>
      </c>
      <c r="P243" s="213">
        <v>0</v>
      </c>
      <c r="Q243" s="213">
        <v>0</v>
      </c>
      <c r="R243" s="214"/>
      <c r="S243" s="214" t="s">
        <v>182</v>
      </c>
      <c r="T243" s="214" t="s">
        <v>225</v>
      </c>
      <c r="U243" s="214">
        <v>0</v>
      </c>
      <c r="V243" s="214">
        <v>0</v>
      </c>
      <c r="W243" s="214"/>
      <c r="X243" s="214" t="s">
        <v>409</v>
      </c>
      <c r="Y243" s="214" t="s">
        <v>184</v>
      </c>
      <c r="Z243" s="208"/>
      <c r="AA243" s="208"/>
      <c r="AB243" s="208"/>
      <c r="AC243" s="208"/>
      <c r="AD243" s="208"/>
      <c r="AE243" s="208"/>
      <c r="AF243" s="208"/>
      <c r="AG243" s="208" t="s">
        <v>689</v>
      </c>
      <c r="AH243" s="208"/>
      <c r="AI243" s="208"/>
      <c r="AJ243" s="208"/>
      <c r="AK243" s="208"/>
      <c r="AL243" s="208"/>
      <c r="AM243" s="208"/>
      <c r="AN243" s="208"/>
      <c r="AO243" s="208"/>
      <c r="AP243" s="208"/>
      <c r="AQ243" s="208"/>
      <c r="AR243" s="208"/>
      <c r="AS243" s="208"/>
      <c r="AT243" s="208"/>
      <c r="AU243" s="208"/>
      <c r="AV243" s="208"/>
      <c r="AW243" s="208"/>
      <c r="AX243" s="208"/>
      <c r="AY243" s="208"/>
      <c r="AZ243" s="208"/>
      <c r="BA243" s="208"/>
      <c r="BB243" s="208"/>
      <c r="BC243" s="208"/>
      <c r="BD243" s="208"/>
      <c r="BE243" s="208"/>
      <c r="BF243" s="208"/>
      <c r="BG243" s="208"/>
      <c r="BH243" s="208"/>
    </row>
    <row r="244" spans="1:60" outlineLevel="1" x14ac:dyDescent="0.2">
      <c r="A244" s="211"/>
      <c r="B244" s="212"/>
      <c r="C244" s="242" t="s">
        <v>420</v>
      </c>
      <c r="D244" s="231"/>
      <c r="E244" s="231"/>
      <c r="F244" s="231"/>
      <c r="G244" s="231"/>
      <c r="H244" s="214"/>
      <c r="I244" s="214"/>
      <c r="J244" s="214"/>
      <c r="K244" s="214"/>
      <c r="L244" s="214"/>
      <c r="M244" s="214"/>
      <c r="N244" s="213"/>
      <c r="O244" s="213"/>
      <c r="P244" s="213"/>
      <c r="Q244" s="213"/>
      <c r="R244" s="214"/>
      <c r="S244" s="214"/>
      <c r="T244" s="214"/>
      <c r="U244" s="214"/>
      <c r="V244" s="214"/>
      <c r="W244" s="214"/>
      <c r="X244" s="214"/>
      <c r="Y244" s="214"/>
      <c r="Z244" s="208"/>
      <c r="AA244" s="208"/>
      <c r="AB244" s="208"/>
      <c r="AC244" s="208"/>
      <c r="AD244" s="208"/>
      <c r="AE244" s="208"/>
      <c r="AF244" s="208"/>
      <c r="AG244" s="208" t="s">
        <v>198</v>
      </c>
      <c r="AH244" s="208"/>
      <c r="AI244" s="208"/>
      <c r="AJ244" s="208"/>
      <c r="AK244" s="208"/>
      <c r="AL244" s="208"/>
      <c r="AM244" s="208"/>
      <c r="AN244" s="208"/>
      <c r="AO244" s="208"/>
      <c r="AP244" s="208"/>
      <c r="AQ244" s="208"/>
      <c r="AR244" s="208"/>
      <c r="AS244" s="208"/>
      <c r="AT244" s="208"/>
      <c r="AU244" s="208"/>
      <c r="AV244" s="208"/>
      <c r="AW244" s="208"/>
      <c r="AX244" s="208"/>
      <c r="AY244" s="208"/>
      <c r="AZ244" s="208"/>
      <c r="BA244" s="208"/>
      <c r="BB244" s="208"/>
      <c r="BC244" s="208"/>
      <c r="BD244" s="208"/>
      <c r="BE244" s="208"/>
      <c r="BF244" s="208"/>
      <c r="BG244" s="208"/>
      <c r="BH244" s="208"/>
    </row>
    <row r="245" spans="1:60" x14ac:dyDescent="0.2">
      <c r="A245" s="219" t="s">
        <v>177</v>
      </c>
      <c r="B245" s="220" t="s">
        <v>150</v>
      </c>
      <c r="C245" s="239" t="s">
        <v>30</v>
      </c>
      <c r="D245" s="221"/>
      <c r="E245" s="222"/>
      <c r="F245" s="223"/>
      <c r="G245" s="224">
        <v>13656.65</v>
      </c>
      <c r="H245" s="218"/>
      <c r="I245" s="218">
        <v>0</v>
      </c>
      <c r="J245" s="218"/>
      <c r="K245" s="218">
        <v>13656.65</v>
      </c>
      <c r="L245" s="218"/>
      <c r="M245" s="218"/>
      <c r="N245" s="217"/>
      <c r="O245" s="217"/>
      <c r="P245" s="217"/>
      <c r="Q245" s="217"/>
      <c r="R245" s="218"/>
      <c r="S245" s="218"/>
      <c r="T245" s="218"/>
      <c r="U245" s="218"/>
      <c r="V245" s="218"/>
      <c r="W245" s="218"/>
      <c r="X245" s="218"/>
      <c r="Y245" s="218"/>
      <c r="AG245" t="s">
        <v>178</v>
      </c>
    </row>
    <row r="246" spans="1:60" x14ac:dyDescent="0.2">
      <c r="A246" s="225">
        <v>93</v>
      </c>
      <c r="B246" s="226" t="s">
        <v>421</v>
      </c>
      <c r="C246" s="240" t="s">
        <v>422</v>
      </c>
      <c r="D246" s="227" t="s">
        <v>408</v>
      </c>
      <c r="E246" s="228">
        <v>1</v>
      </c>
      <c r="F246" s="229">
        <v>13656.65</v>
      </c>
      <c r="G246" s="230">
        <v>13656.65</v>
      </c>
      <c r="H246" s="214">
        <v>0</v>
      </c>
      <c r="I246" s="214">
        <v>0</v>
      </c>
      <c r="J246" s="214">
        <v>13656.65</v>
      </c>
      <c r="K246" s="214">
        <v>13656.65</v>
      </c>
      <c r="L246" s="214">
        <v>21</v>
      </c>
      <c r="M246" s="214">
        <v>16524.5465</v>
      </c>
      <c r="N246" s="213">
        <v>0</v>
      </c>
      <c r="O246" s="213">
        <v>0</v>
      </c>
      <c r="P246" s="213">
        <v>0</v>
      </c>
      <c r="Q246" s="213">
        <v>0</v>
      </c>
      <c r="R246" s="214"/>
      <c r="S246" s="214" t="s">
        <v>182</v>
      </c>
      <c r="T246" s="214" t="s">
        <v>225</v>
      </c>
      <c r="U246" s="214">
        <v>0</v>
      </c>
      <c r="V246" s="214">
        <v>0</v>
      </c>
      <c r="W246" s="214"/>
      <c r="X246" s="214" t="s">
        <v>409</v>
      </c>
      <c r="Y246" s="214" t="s">
        <v>184</v>
      </c>
      <c r="Z246" s="208"/>
      <c r="AA246" s="208"/>
      <c r="AB246" s="208"/>
      <c r="AC246" s="208"/>
      <c r="AD246" s="208"/>
      <c r="AE246" s="208"/>
      <c r="AF246" s="208"/>
      <c r="AG246" s="208" t="s">
        <v>689</v>
      </c>
      <c r="AH246" s="208"/>
      <c r="AI246" s="208"/>
      <c r="AJ246" s="208"/>
      <c r="AK246" s="208"/>
      <c r="AL246" s="208"/>
      <c r="AM246" s="208"/>
      <c r="AN246" s="208"/>
      <c r="AO246" s="208"/>
      <c r="AP246" s="208"/>
      <c r="AQ246" s="208"/>
      <c r="AR246" s="208"/>
      <c r="AS246" s="208"/>
      <c r="AT246" s="208"/>
      <c r="AU246" s="208"/>
      <c r="AV246" s="208"/>
      <c r="AW246" s="208"/>
      <c r="AX246" s="208"/>
      <c r="AY246" s="208"/>
      <c r="AZ246" s="208"/>
      <c r="BA246" s="208"/>
      <c r="BB246" s="208"/>
      <c r="BC246" s="208"/>
      <c r="BD246" s="208"/>
      <c r="BE246" s="208"/>
      <c r="BF246" s="208"/>
      <c r="BG246" s="208"/>
      <c r="BH246" s="208"/>
    </row>
    <row r="247" spans="1:60" ht="45" outlineLevel="1" x14ac:dyDescent="0.2">
      <c r="A247" s="211"/>
      <c r="B247" s="212"/>
      <c r="C247" s="242" t="s">
        <v>423</v>
      </c>
      <c r="D247" s="231"/>
      <c r="E247" s="231"/>
      <c r="F247" s="231"/>
      <c r="G247" s="231"/>
      <c r="H247" s="214"/>
      <c r="I247" s="214"/>
      <c r="J247" s="214"/>
      <c r="K247" s="214"/>
      <c r="L247" s="214"/>
      <c r="M247" s="214"/>
      <c r="N247" s="213"/>
      <c r="O247" s="213"/>
      <c r="P247" s="213"/>
      <c r="Q247" s="213"/>
      <c r="R247" s="214"/>
      <c r="S247" s="214"/>
      <c r="T247" s="214"/>
      <c r="U247" s="214"/>
      <c r="V247" s="214"/>
      <c r="W247" s="214"/>
      <c r="X247" s="214"/>
      <c r="Y247" s="214"/>
      <c r="Z247" s="208"/>
      <c r="AA247" s="208"/>
      <c r="AB247" s="208"/>
      <c r="AC247" s="208"/>
      <c r="AD247" s="208"/>
      <c r="AE247" s="208"/>
      <c r="AF247" s="208"/>
      <c r="AG247" s="208" t="s">
        <v>198</v>
      </c>
      <c r="AH247" s="208"/>
      <c r="AI247" s="208"/>
      <c r="AJ247" s="208"/>
      <c r="AK247" s="208"/>
      <c r="AL247" s="208"/>
      <c r="AM247" s="208"/>
      <c r="AN247" s="208"/>
      <c r="AO247" s="208"/>
      <c r="AP247" s="208"/>
      <c r="AQ247" s="208"/>
      <c r="AR247" s="208"/>
      <c r="AS247" s="208"/>
      <c r="AT247" s="208"/>
      <c r="AU247" s="208"/>
      <c r="AV247" s="208"/>
      <c r="AW247" s="208"/>
      <c r="AX247" s="208"/>
      <c r="AY247" s="208"/>
      <c r="AZ247" s="208"/>
      <c r="BA247" s="238" t="str">
        <f>C247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47" s="208"/>
      <c r="BC247" s="208"/>
      <c r="BD247" s="208"/>
      <c r="BE247" s="208"/>
      <c r="BF247" s="208"/>
      <c r="BG247" s="208"/>
      <c r="BH247" s="208"/>
    </row>
    <row r="248" spans="1:60" x14ac:dyDescent="0.2">
      <c r="A248" s="3"/>
      <c r="B248" s="4"/>
      <c r="C248" s="244"/>
      <c r="D248" s="6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AE248">
        <v>15</v>
      </c>
      <c r="AF248">
        <v>21</v>
      </c>
      <c r="AG248" t="s">
        <v>163</v>
      </c>
    </row>
    <row r="249" spans="1:60" x14ac:dyDescent="0.2">
      <c r="C249" s="245"/>
      <c r="D249" s="10"/>
      <c r="AG249" t="s">
        <v>241</v>
      </c>
    </row>
    <row r="250" spans="1:60" x14ac:dyDescent="0.2">
      <c r="D250" s="10"/>
    </row>
    <row r="251" spans="1:60" x14ac:dyDescent="0.2">
      <c r="D251" s="10"/>
    </row>
    <row r="252" spans="1:60" x14ac:dyDescent="0.2">
      <c r="D252" s="10"/>
    </row>
    <row r="253" spans="1:60" x14ac:dyDescent="0.2">
      <c r="D253" s="10"/>
    </row>
    <row r="254" spans="1:60" x14ac:dyDescent="0.2">
      <c r="D254" s="10"/>
    </row>
    <row r="255" spans="1:60" x14ac:dyDescent="0.2">
      <c r="D255" s="10"/>
    </row>
    <row r="256" spans="1:60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27">
    <mergeCell ref="C242:G242"/>
    <mergeCell ref="C244:G244"/>
    <mergeCell ref="C247:G247"/>
    <mergeCell ref="C159:G159"/>
    <mergeCell ref="C172:G172"/>
    <mergeCell ref="C233:G233"/>
    <mergeCell ref="C234:G234"/>
    <mergeCell ref="C235:G235"/>
    <mergeCell ref="C236:G236"/>
    <mergeCell ref="C73:G73"/>
    <mergeCell ref="C74:G74"/>
    <mergeCell ref="C77:G77"/>
    <mergeCell ref="C78:G78"/>
    <mergeCell ref="C153:G153"/>
    <mergeCell ref="C156:G156"/>
    <mergeCell ref="C44:G44"/>
    <mergeCell ref="C47:G47"/>
    <mergeCell ref="C50:G50"/>
    <mergeCell ref="C53:G53"/>
    <mergeCell ref="C60:G60"/>
    <mergeCell ref="C65:G65"/>
    <mergeCell ref="A1:G1"/>
    <mergeCell ref="C2:G2"/>
    <mergeCell ref="C3:G3"/>
    <mergeCell ref="C4:G4"/>
    <mergeCell ref="C23:G23"/>
    <mergeCell ref="C36:G36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5E3D2-FE84-49A6-A8A4-6A1D866076C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x14ac:dyDescent="0.2"/>
  <cols>
    <col min="1" max="1" width="3.42578125" customWidth="1"/>
    <col min="2" max="2" width="12.5703125" style="172" customWidth="1"/>
    <col min="3" max="3" width="38.28515625" style="17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3" t="s">
        <v>7</v>
      </c>
      <c r="B1" s="193"/>
      <c r="C1" s="193"/>
      <c r="D1" s="193"/>
      <c r="E1" s="193"/>
      <c r="F1" s="193"/>
      <c r="G1" s="193"/>
      <c r="AG1" t="s">
        <v>151</v>
      </c>
    </row>
    <row r="2" spans="1:60" ht="24.95" customHeight="1" x14ac:dyDescent="0.2">
      <c r="A2" s="194" t="s">
        <v>8</v>
      </c>
      <c r="B2" s="49" t="s">
        <v>43</v>
      </c>
      <c r="C2" s="197" t="s">
        <v>44</v>
      </c>
      <c r="D2" s="195"/>
      <c r="E2" s="195"/>
      <c r="F2" s="195"/>
      <c r="G2" s="196"/>
      <c r="AG2" t="s">
        <v>152</v>
      </c>
    </row>
    <row r="3" spans="1:60" ht="24.95" customHeight="1" x14ac:dyDescent="0.2">
      <c r="A3" s="194" t="s">
        <v>9</v>
      </c>
      <c r="B3" s="49" t="s">
        <v>49</v>
      </c>
      <c r="C3" s="197" t="s">
        <v>50</v>
      </c>
      <c r="D3" s="195"/>
      <c r="E3" s="195"/>
      <c r="F3" s="195"/>
      <c r="G3" s="196"/>
      <c r="AC3" s="172" t="s">
        <v>152</v>
      </c>
      <c r="AG3" t="s">
        <v>153</v>
      </c>
    </row>
    <row r="4" spans="1:60" ht="24.95" customHeight="1" x14ac:dyDescent="0.2">
      <c r="A4" s="198" t="s">
        <v>10</v>
      </c>
      <c r="B4" s="199" t="s">
        <v>54</v>
      </c>
      <c r="C4" s="200" t="s">
        <v>55</v>
      </c>
      <c r="D4" s="201"/>
      <c r="E4" s="201"/>
      <c r="F4" s="201"/>
      <c r="G4" s="202"/>
      <c r="AG4" t="s">
        <v>154</v>
      </c>
    </row>
    <row r="5" spans="1:60" x14ac:dyDescent="0.2">
      <c r="D5" s="10"/>
    </row>
    <row r="6" spans="1:60" ht="38.25" x14ac:dyDescent="0.2">
      <c r="A6" s="204" t="s">
        <v>155</v>
      </c>
      <c r="B6" s="206" t="s">
        <v>156</v>
      </c>
      <c r="C6" s="206" t="s">
        <v>157</v>
      </c>
      <c r="D6" s="205" t="s">
        <v>158</v>
      </c>
      <c r="E6" s="204" t="s">
        <v>159</v>
      </c>
      <c r="F6" s="203" t="s">
        <v>160</v>
      </c>
      <c r="G6" s="204" t="s">
        <v>31</v>
      </c>
      <c r="H6" s="207" t="s">
        <v>32</v>
      </c>
      <c r="I6" s="207" t="s">
        <v>161</v>
      </c>
      <c r="J6" s="207" t="s">
        <v>33</v>
      </c>
      <c r="K6" s="207" t="s">
        <v>162</v>
      </c>
      <c r="L6" s="207" t="s">
        <v>163</v>
      </c>
      <c r="M6" s="207" t="s">
        <v>164</v>
      </c>
      <c r="N6" s="207" t="s">
        <v>165</v>
      </c>
      <c r="O6" s="207" t="s">
        <v>166</v>
      </c>
      <c r="P6" s="207" t="s">
        <v>167</v>
      </c>
      <c r="Q6" s="207" t="s">
        <v>168</v>
      </c>
      <c r="R6" s="207" t="s">
        <v>169</v>
      </c>
      <c r="S6" s="207" t="s">
        <v>170</v>
      </c>
      <c r="T6" s="207" t="s">
        <v>171</v>
      </c>
      <c r="U6" s="207" t="s">
        <v>172</v>
      </c>
      <c r="V6" s="207" t="s">
        <v>173</v>
      </c>
      <c r="W6" s="207" t="s">
        <v>174</v>
      </c>
      <c r="X6" s="207" t="s">
        <v>175</v>
      </c>
      <c r="Y6" s="207" t="s">
        <v>176</v>
      </c>
    </row>
    <row r="7" spans="1:60" hidden="1" x14ac:dyDescent="0.2">
      <c r="A7" s="3"/>
      <c r="B7" s="4"/>
      <c r="C7" s="4"/>
      <c r="D7" s="6"/>
      <c r="E7" s="209"/>
      <c r="F7" s="210"/>
      <c r="G7" s="210"/>
      <c r="H7" s="210"/>
      <c r="I7" s="210"/>
      <c r="J7" s="210"/>
      <c r="K7" s="210"/>
      <c r="L7" s="210"/>
      <c r="M7" s="210"/>
      <c r="N7" s="209"/>
      <c r="O7" s="209"/>
      <c r="P7" s="209"/>
      <c r="Q7" s="209"/>
      <c r="R7" s="210"/>
      <c r="S7" s="210"/>
      <c r="T7" s="210"/>
      <c r="U7" s="210"/>
      <c r="V7" s="210"/>
      <c r="W7" s="210"/>
      <c r="X7" s="210"/>
      <c r="Y7" s="210"/>
    </row>
    <row r="8" spans="1:60" x14ac:dyDescent="0.2">
      <c r="A8" s="219" t="s">
        <v>177</v>
      </c>
      <c r="B8" s="220" t="s">
        <v>136</v>
      </c>
      <c r="C8" s="239" t="s">
        <v>137</v>
      </c>
      <c r="D8" s="221"/>
      <c r="E8" s="222"/>
      <c r="F8" s="223"/>
      <c r="G8" s="224">
        <v>975000</v>
      </c>
      <c r="H8" s="218"/>
      <c r="I8" s="218">
        <v>875000</v>
      </c>
      <c r="J8" s="218"/>
      <c r="K8" s="218">
        <v>100000</v>
      </c>
      <c r="L8" s="218"/>
      <c r="M8" s="218"/>
      <c r="N8" s="217"/>
      <c r="O8" s="217"/>
      <c r="P8" s="217"/>
      <c r="Q8" s="217"/>
      <c r="R8" s="218"/>
      <c r="S8" s="218"/>
      <c r="T8" s="218"/>
      <c r="U8" s="218"/>
      <c r="V8" s="218"/>
      <c r="W8" s="218"/>
      <c r="X8" s="218"/>
      <c r="Y8" s="218"/>
      <c r="AG8" t="s">
        <v>178</v>
      </c>
    </row>
    <row r="9" spans="1:60" ht="33.75" x14ac:dyDescent="0.2">
      <c r="A9" s="225">
        <v>1</v>
      </c>
      <c r="B9" s="226" t="s">
        <v>404</v>
      </c>
      <c r="C9" s="240" t="s">
        <v>690</v>
      </c>
      <c r="D9" s="227" t="s">
        <v>223</v>
      </c>
      <c r="E9" s="228">
        <v>1</v>
      </c>
      <c r="F9" s="229">
        <v>975000</v>
      </c>
      <c r="G9" s="230">
        <v>975000</v>
      </c>
      <c r="H9" s="214">
        <v>875000</v>
      </c>
      <c r="I9" s="214">
        <v>875000</v>
      </c>
      <c r="J9" s="214">
        <v>100000</v>
      </c>
      <c r="K9" s="214">
        <v>100000</v>
      </c>
      <c r="L9" s="214">
        <v>21</v>
      </c>
      <c r="M9" s="214">
        <v>1179750</v>
      </c>
      <c r="N9" s="213">
        <v>0</v>
      </c>
      <c r="O9" s="213">
        <v>0</v>
      </c>
      <c r="P9" s="213">
        <v>0</v>
      </c>
      <c r="Q9" s="213">
        <v>0</v>
      </c>
      <c r="R9" s="214"/>
      <c r="S9" s="214" t="s">
        <v>224</v>
      </c>
      <c r="T9" s="214" t="s">
        <v>225</v>
      </c>
      <c r="U9" s="214">
        <v>0</v>
      </c>
      <c r="V9" s="214">
        <v>0</v>
      </c>
      <c r="W9" s="214"/>
      <c r="X9" s="214" t="s">
        <v>183</v>
      </c>
      <c r="Y9" s="214" t="s">
        <v>184</v>
      </c>
      <c r="Z9" s="208"/>
      <c r="AA9" s="208"/>
      <c r="AB9" s="208"/>
      <c r="AC9" s="208"/>
      <c r="AD9" s="208"/>
      <c r="AE9" s="208"/>
      <c r="AF9" s="208"/>
      <c r="AG9" s="208" t="s">
        <v>185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x14ac:dyDescent="0.2">
      <c r="A10" s="3"/>
      <c r="B10" s="4"/>
      <c r="C10" s="244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AE10">
        <v>15</v>
      </c>
      <c r="AF10">
        <v>21</v>
      </c>
      <c r="AG10" t="s">
        <v>163</v>
      </c>
    </row>
    <row r="11" spans="1:60" x14ac:dyDescent="0.2">
      <c r="C11" s="245"/>
      <c r="D11" s="10"/>
      <c r="AG11" t="s">
        <v>241</v>
      </c>
    </row>
    <row r="12" spans="1:60" x14ac:dyDescent="0.2">
      <c r="D12" s="10"/>
    </row>
    <row r="13" spans="1:60" x14ac:dyDescent="0.2">
      <c r="D13" s="10"/>
    </row>
    <row r="14" spans="1:60" x14ac:dyDescent="0.2">
      <c r="D14" s="10"/>
    </row>
    <row r="15" spans="1:60" x14ac:dyDescent="0.2">
      <c r="D15" s="10"/>
    </row>
    <row r="16" spans="1:60" x14ac:dyDescent="0.2">
      <c r="D16" s="10"/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FA815-3337-47EF-A8A8-0CF24B0C17B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2" customWidth="1"/>
    <col min="3" max="3" width="38.28515625" style="17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3" t="s">
        <v>7</v>
      </c>
      <c r="B1" s="193"/>
      <c r="C1" s="193"/>
      <c r="D1" s="193"/>
      <c r="E1" s="193"/>
      <c r="F1" s="193"/>
      <c r="G1" s="193"/>
      <c r="AG1" t="s">
        <v>151</v>
      </c>
    </row>
    <row r="2" spans="1:60" ht="24.95" customHeight="1" x14ac:dyDescent="0.2">
      <c r="A2" s="194" t="s">
        <v>8</v>
      </c>
      <c r="B2" s="49" t="s">
        <v>43</v>
      </c>
      <c r="C2" s="197" t="s">
        <v>44</v>
      </c>
      <c r="D2" s="195"/>
      <c r="E2" s="195"/>
      <c r="F2" s="195"/>
      <c r="G2" s="196"/>
      <c r="AG2" t="s">
        <v>152</v>
      </c>
    </row>
    <row r="3" spans="1:60" ht="24.95" customHeight="1" x14ac:dyDescent="0.2">
      <c r="A3" s="194" t="s">
        <v>9</v>
      </c>
      <c r="B3" s="49" t="s">
        <v>49</v>
      </c>
      <c r="C3" s="197" t="s">
        <v>50</v>
      </c>
      <c r="D3" s="195"/>
      <c r="E3" s="195"/>
      <c r="F3" s="195"/>
      <c r="G3" s="196"/>
      <c r="AC3" s="172" t="s">
        <v>152</v>
      </c>
      <c r="AG3" t="s">
        <v>153</v>
      </c>
    </row>
    <row r="4" spans="1:60" ht="24.95" customHeight="1" x14ac:dyDescent="0.2">
      <c r="A4" s="198" t="s">
        <v>10</v>
      </c>
      <c r="B4" s="199" t="s">
        <v>56</v>
      </c>
      <c r="C4" s="200" t="s">
        <v>57</v>
      </c>
      <c r="D4" s="201"/>
      <c r="E4" s="201"/>
      <c r="F4" s="201"/>
      <c r="G4" s="202"/>
      <c r="AG4" t="s">
        <v>154</v>
      </c>
    </row>
    <row r="5" spans="1:60" x14ac:dyDescent="0.2">
      <c r="D5" s="10"/>
    </row>
    <row r="6" spans="1:60" ht="38.25" x14ac:dyDescent="0.2">
      <c r="A6" s="204" t="s">
        <v>155</v>
      </c>
      <c r="B6" s="206" t="s">
        <v>156</v>
      </c>
      <c r="C6" s="206" t="s">
        <v>157</v>
      </c>
      <c r="D6" s="205" t="s">
        <v>158</v>
      </c>
      <c r="E6" s="204" t="s">
        <v>159</v>
      </c>
      <c r="F6" s="203" t="s">
        <v>160</v>
      </c>
      <c r="G6" s="204" t="s">
        <v>31</v>
      </c>
      <c r="H6" s="207" t="s">
        <v>32</v>
      </c>
      <c r="I6" s="207" t="s">
        <v>161</v>
      </c>
      <c r="J6" s="207" t="s">
        <v>33</v>
      </c>
      <c r="K6" s="207" t="s">
        <v>162</v>
      </c>
      <c r="L6" s="207" t="s">
        <v>163</v>
      </c>
      <c r="M6" s="207" t="s">
        <v>164</v>
      </c>
      <c r="N6" s="207" t="s">
        <v>165</v>
      </c>
      <c r="O6" s="207" t="s">
        <v>166</v>
      </c>
      <c r="P6" s="207" t="s">
        <v>167</v>
      </c>
      <c r="Q6" s="207" t="s">
        <v>168</v>
      </c>
      <c r="R6" s="207" t="s">
        <v>169</v>
      </c>
      <c r="S6" s="207" t="s">
        <v>170</v>
      </c>
      <c r="T6" s="207" t="s">
        <v>171</v>
      </c>
      <c r="U6" s="207" t="s">
        <v>172</v>
      </c>
      <c r="V6" s="207" t="s">
        <v>173</v>
      </c>
      <c r="W6" s="207" t="s">
        <v>174</v>
      </c>
      <c r="X6" s="207" t="s">
        <v>175</v>
      </c>
      <c r="Y6" s="207" t="s">
        <v>176</v>
      </c>
    </row>
    <row r="7" spans="1:60" hidden="1" x14ac:dyDescent="0.2">
      <c r="A7" s="3"/>
      <c r="B7" s="4"/>
      <c r="C7" s="4"/>
      <c r="D7" s="6"/>
      <c r="E7" s="209"/>
      <c r="F7" s="210"/>
      <c r="G7" s="210"/>
      <c r="H7" s="210"/>
      <c r="I7" s="210"/>
      <c r="J7" s="210"/>
      <c r="K7" s="210"/>
      <c r="L7" s="210"/>
      <c r="M7" s="210"/>
      <c r="N7" s="209"/>
      <c r="O7" s="209"/>
      <c r="P7" s="209"/>
      <c r="Q7" s="209"/>
      <c r="R7" s="210"/>
      <c r="S7" s="210"/>
      <c r="T7" s="210"/>
      <c r="U7" s="210"/>
      <c r="V7" s="210"/>
      <c r="W7" s="210"/>
      <c r="X7" s="210"/>
      <c r="Y7" s="210"/>
    </row>
    <row r="8" spans="1:60" x14ac:dyDescent="0.2">
      <c r="A8" s="219" t="s">
        <v>177</v>
      </c>
      <c r="B8" s="220" t="s">
        <v>116</v>
      </c>
      <c r="C8" s="239" t="s">
        <v>117</v>
      </c>
      <c r="D8" s="221"/>
      <c r="E8" s="222"/>
      <c r="F8" s="223"/>
      <c r="G8" s="224">
        <v>12300</v>
      </c>
      <c r="H8" s="218"/>
      <c r="I8" s="218">
        <v>0</v>
      </c>
      <c r="J8" s="218"/>
      <c r="K8" s="218">
        <v>12300</v>
      </c>
      <c r="L8" s="218"/>
      <c r="M8" s="218"/>
      <c r="N8" s="217"/>
      <c r="O8" s="217"/>
      <c r="P8" s="217"/>
      <c r="Q8" s="217"/>
      <c r="R8" s="218"/>
      <c r="S8" s="218"/>
      <c r="T8" s="218"/>
      <c r="U8" s="218"/>
      <c r="V8" s="218"/>
      <c r="W8" s="218"/>
      <c r="X8" s="218"/>
      <c r="Y8" s="218"/>
      <c r="AG8" t="s">
        <v>178</v>
      </c>
    </row>
    <row r="9" spans="1:60" x14ac:dyDescent="0.2">
      <c r="A9" s="232">
        <v>1</v>
      </c>
      <c r="B9" s="233" t="s">
        <v>89</v>
      </c>
      <c r="C9" s="243" t="s">
        <v>691</v>
      </c>
      <c r="D9" s="234" t="s">
        <v>692</v>
      </c>
      <c r="E9" s="235">
        <v>10</v>
      </c>
      <c r="F9" s="236">
        <v>330</v>
      </c>
      <c r="G9" s="237">
        <v>3300</v>
      </c>
      <c r="H9" s="214">
        <v>0</v>
      </c>
      <c r="I9" s="214">
        <v>0</v>
      </c>
      <c r="J9" s="214">
        <v>330</v>
      </c>
      <c r="K9" s="214">
        <v>3300</v>
      </c>
      <c r="L9" s="214">
        <v>21</v>
      </c>
      <c r="M9" s="214">
        <v>3993</v>
      </c>
      <c r="N9" s="213">
        <v>0</v>
      </c>
      <c r="O9" s="213">
        <v>0</v>
      </c>
      <c r="P9" s="213">
        <v>0</v>
      </c>
      <c r="Q9" s="213">
        <v>0</v>
      </c>
      <c r="R9" s="214"/>
      <c r="S9" s="214" t="s">
        <v>224</v>
      </c>
      <c r="T9" s="214" t="s">
        <v>225</v>
      </c>
      <c r="U9" s="214">
        <v>0</v>
      </c>
      <c r="V9" s="214">
        <v>0</v>
      </c>
      <c r="W9" s="214"/>
      <c r="X9" s="214" t="s">
        <v>183</v>
      </c>
      <c r="Y9" s="214" t="s">
        <v>184</v>
      </c>
      <c r="Z9" s="208"/>
      <c r="AA9" s="208"/>
      <c r="AB9" s="208"/>
      <c r="AC9" s="208"/>
      <c r="AD9" s="208"/>
      <c r="AE9" s="208"/>
      <c r="AF9" s="208"/>
      <c r="AG9" s="208" t="s">
        <v>185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x14ac:dyDescent="0.2">
      <c r="A10" s="232">
        <v>2</v>
      </c>
      <c r="B10" s="233" t="s">
        <v>94</v>
      </c>
      <c r="C10" s="243" t="s">
        <v>693</v>
      </c>
      <c r="D10" s="234" t="s">
        <v>692</v>
      </c>
      <c r="E10" s="235">
        <v>20</v>
      </c>
      <c r="F10" s="236">
        <v>330</v>
      </c>
      <c r="G10" s="237">
        <v>6600</v>
      </c>
      <c r="H10" s="214">
        <v>0</v>
      </c>
      <c r="I10" s="214">
        <v>0</v>
      </c>
      <c r="J10" s="214">
        <v>330</v>
      </c>
      <c r="K10" s="214">
        <v>6600</v>
      </c>
      <c r="L10" s="214">
        <v>21</v>
      </c>
      <c r="M10" s="214">
        <v>7986</v>
      </c>
      <c r="N10" s="213">
        <v>0</v>
      </c>
      <c r="O10" s="213">
        <v>0</v>
      </c>
      <c r="P10" s="213">
        <v>0</v>
      </c>
      <c r="Q10" s="213">
        <v>0</v>
      </c>
      <c r="R10" s="214"/>
      <c r="S10" s="214" t="s">
        <v>224</v>
      </c>
      <c r="T10" s="214" t="s">
        <v>225</v>
      </c>
      <c r="U10" s="214">
        <v>0</v>
      </c>
      <c r="V10" s="214">
        <v>0</v>
      </c>
      <c r="W10" s="214"/>
      <c r="X10" s="214" t="s">
        <v>183</v>
      </c>
      <c r="Y10" s="214" t="s">
        <v>184</v>
      </c>
      <c r="Z10" s="208"/>
      <c r="AA10" s="208"/>
      <c r="AB10" s="208"/>
      <c r="AC10" s="208"/>
      <c r="AD10" s="208"/>
      <c r="AE10" s="208"/>
      <c r="AF10" s="208"/>
      <c r="AG10" s="208" t="s">
        <v>185</v>
      </c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ht="22.5" x14ac:dyDescent="0.2">
      <c r="A11" s="232">
        <v>3</v>
      </c>
      <c r="B11" s="233" t="s">
        <v>96</v>
      </c>
      <c r="C11" s="243" t="s">
        <v>694</v>
      </c>
      <c r="D11" s="234" t="s">
        <v>692</v>
      </c>
      <c r="E11" s="235">
        <v>5</v>
      </c>
      <c r="F11" s="236">
        <v>480</v>
      </c>
      <c r="G11" s="237">
        <v>2400</v>
      </c>
      <c r="H11" s="214">
        <v>0</v>
      </c>
      <c r="I11" s="214">
        <v>0</v>
      </c>
      <c r="J11" s="214">
        <v>480</v>
      </c>
      <c r="K11" s="214">
        <v>2400</v>
      </c>
      <c r="L11" s="214">
        <v>21</v>
      </c>
      <c r="M11" s="214">
        <v>2904</v>
      </c>
      <c r="N11" s="213">
        <v>0</v>
      </c>
      <c r="O11" s="213">
        <v>0</v>
      </c>
      <c r="P11" s="213">
        <v>0</v>
      </c>
      <c r="Q11" s="213">
        <v>0</v>
      </c>
      <c r="R11" s="214"/>
      <c r="S11" s="214" t="s">
        <v>224</v>
      </c>
      <c r="T11" s="214" t="s">
        <v>225</v>
      </c>
      <c r="U11" s="214">
        <v>0</v>
      </c>
      <c r="V11" s="214">
        <v>0</v>
      </c>
      <c r="W11" s="214"/>
      <c r="X11" s="214" t="s">
        <v>183</v>
      </c>
      <c r="Y11" s="214" t="s">
        <v>184</v>
      </c>
      <c r="Z11" s="208"/>
      <c r="AA11" s="208"/>
      <c r="AB11" s="208"/>
      <c r="AC11" s="208"/>
      <c r="AD11" s="208"/>
      <c r="AE11" s="208"/>
      <c r="AF11" s="208"/>
      <c r="AG11" s="208" t="s">
        <v>185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x14ac:dyDescent="0.2">
      <c r="A12" s="219" t="s">
        <v>177</v>
      </c>
      <c r="B12" s="220" t="s">
        <v>118</v>
      </c>
      <c r="C12" s="239" t="s">
        <v>119</v>
      </c>
      <c r="D12" s="221"/>
      <c r="E12" s="222"/>
      <c r="F12" s="223"/>
      <c r="G12" s="224">
        <v>114209.04</v>
      </c>
      <c r="H12" s="218"/>
      <c r="I12" s="218">
        <v>114209.04</v>
      </c>
      <c r="J12" s="218"/>
      <c r="K12" s="218">
        <v>0</v>
      </c>
      <c r="L12" s="218"/>
      <c r="M12" s="218"/>
      <c r="N12" s="217"/>
      <c r="O12" s="217"/>
      <c r="P12" s="217"/>
      <c r="Q12" s="217"/>
      <c r="R12" s="218"/>
      <c r="S12" s="218"/>
      <c r="T12" s="218"/>
      <c r="U12" s="218"/>
      <c r="V12" s="218"/>
      <c r="W12" s="218"/>
      <c r="X12" s="218"/>
      <c r="Y12" s="218"/>
      <c r="AG12" t="s">
        <v>178</v>
      </c>
    </row>
    <row r="13" spans="1:60" x14ac:dyDescent="0.2">
      <c r="A13" s="232">
        <v>4</v>
      </c>
      <c r="B13" s="233" t="s">
        <v>695</v>
      </c>
      <c r="C13" s="243" t="s">
        <v>696</v>
      </c>
      <c r="D13" s="234" t="s">
        <v>374</v>
      </c>
      <c r="E13" s="235">
        <v>1</v>
      </c>
      <c r="F13" s="236">
        <v>4712</v>
      </c>
      <c r="G13" s="237">
        <v>4712</v>
      </c>
      <c r="H13" s="214">
        <v>4712</v>
      </c>
      <c r="I13" s="214">
        <v>4712</v>
      </c>
      <c r="J13" s="214">
        <v>0</v>
      </c>
      <c r="K13" s="214">
        <v>0</v>
      </c>
      <c r="L13" s="214">
        <v>21</v>
      </c>
      <c r="M13" s="214">
        <v>5701.52</v>
      </c>
      <c r="N13" s="213">
        <v>0</v>
      </c>
      <c r="O13" s="213">
        <v>0</v>
      </c>
      <c r="P13" s="213">
        <v>0</v>
      </c>
      <c r="Q13" s="213">
        <v>0</v>
      </c>
      <c r="R13" s="214"/>
      <c r="S13" s="214" t="s">
        <v>224</v>
      </c>
      <c r="T13" s="214" t="s">
        <v>225</v>
      </c>
      <c r="U13" s="214">
        <v>0</v>
      </c>
      <c r="V13" s="214">
        <v>0</v>
      </c>
      <c r="W13" s="214"/>
      <c r="X13" s="214" t="s">
        <v>375</v>
      </c>
      <c r="Y13" s="214" t="s">
        <v>184</v>
      </c>
      <c r="Z13" s="208"/>
      <c r="AA13" s="208"/>
      <c r="AB13" s="208"/>
      <c r="AC13" s="208"/>
      <c r="AD13" s="208"/>
      <c r="AE13" s="208"/>
      <c r="AF13" s="208"/>
      <c r="AG13" s="208" t="s">
        <v>376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x14ac:dyDescent="0.2">
      <c r="A14" s="232">
        <v>5</v>
      </c>
      <c r="B14" s="233" t="s">
        <v>697</v>
      </c>
      <c r="C14" s="243" t="s">
        <v>698</v>
      </c>
      <c r="D14" s="234" t="s">
        <v>374</v>
      </c>
      <c r="E14" s="235">
        <v>1</v>
      </c>
      <c r="F14" s="236">
        <v>498</v>
      </c>
      <c r="G14" s="237">
        <v>498</v>
      </c>
      <c r="H14" s="214">
        <v>498</v>
      </c>
      <c r="I14" s="214">
        <v>498</v>
      </c>
      <c r="J14" s="214">
        <v>0</v>
      </c>
      <c r="K14" s="214">
        <v>0</v>
      </c>
      <c r="L14" s="214">
        <v>21</v>
      </c>
      <c r="M14" s="214">
        <v>602.58000000000004</v>
      </c>
      <c r="N14" s="213">
        <v>0</v>
      </c>
      <c r="O14" s="213">
        <v>0</v>
      </c>
      <c r="P14" s="213">
        <v>0</v>
      </c>
      <c r="Q14" s="213">
        <v>0</v>
      </c>
      <c r="R14" s="214"/>
      <c r="S14" s="214" t="s">
        <v>224</v>
      </c>
      <c r="T14" s="214" t="s">
        <v>225</v>
      </c>
      <c r="U14" s="214">
        <v>0</v>
      </c>
      <c r="V14" s="214">
        <v>0</v>
      </c>
      <c r="W14" s="214"/>
      <c r="X14" s="214" t="s">
        <v>375</v>
      </c>
      <c r="Y14" s="214" t="s">
        <v>184</v>
      </c>
      <c r="Z14" s="208"/>
      <c r="AA14" s="208"/>
      <c r="AB14" s="208"/>
      <c r="AC14" s="208"/>
      <c r="AD14" s="208"/>
      <c r="AE14" s="208"/>
      <c r="AF14" s="208"/>
      <c r="AG14" s="208" t="s">
        <v>376</v>
      </c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x14ac:dyDescent="0.2">
      <c r="A15" s="232">
        <v>6</v>
      </c>
      <c r="B15" s="233" t="s">
        <v>699</v>
      </c>
      <c r="C15" s="243" t="s">
        <v>700</v>
      </c>
      <c r="D15" s="234" t="s">
        <v>374</v>
      </c>
      <c r="E15" s="235">
        <v>1</v>
      </c>
      <c r="F15" s="236">
        <v>669</v>
      </c>
      <c r="G15" s="237">
        <v>669</v>
      </c>
      <c r="H15" s="214">
        <v>669</v>
      </c>
      <c r="I15" s="214">
        <v>669</v>
      </c>
      <c r="J15" s="214">
        <v>0</v>
      </c>
      <c r="K15" s="214">
        <v>0</v>
      </c>
      <c r="L15" s="214">
        <v>21</v>
      </c>
      <c r="M15" s="214">
        <v>809.49</v>
      </c>
      <c r="N15" s="213">
        <v>0</v>
      </c>
      <c r="O15" s="213">
        <v>0</v>
      </c>
      <c r="P15" s="213">
        <v>0</v>
      </c>
      <c r="Q15" s="213">
        <v>0</v>
      </c>
      <c r="R15" s="214"/>
      <c r="S15" s="214" t="s">
        <v>224</v>
      </c>
      <c r="T15" s="214" t="s">
        <v>225</v>
      </c>
      <c r="U15" s="214">
        <v>0</v>
      </c>
      <c r="V15" s="214">
        <v>0</v>
      </c>
      <c r="W15" s="214"/>
      <c r="X15" s="214" t="s">
        <v>375</v>
      </c>
      <c r="Y15" s="214" t="s">
        <v>184</v>
      </c>
      <c r="Z15" s="208"/>
      <c r="AA15" s="208"/>
      <c r="AB15" s="208"/>
      <c r="AC15" s="208"/>
      <c r="AD15" s="208"/>
      <c r="AE15" s="208"/>
      <c r="AF15" s="208"/>
      <c r="AG15" s="208" t="s">
        <v>376</v>
      </c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x14ac:dyDescent="0.2">
      <c r="A16" s="232">
        <v>7</v>
      </c>
      <c r="B16" s="233" t="s">
        <v>701</v>
      </c>
      <c r="C16" s="243" t="s">
        <v>702</v>
      </c>
      <c r="D16" s="234" t="s">
        <v>374</v>
      </c>
      <c r="E16" s="235">
        <v>2</v>
      </c>
      <c r="F16" s="236">
        <v>1166.6500000000001</v>
      </c>
      <c r="G16" s="237">
        <v>2333.3000000000002</v>
      </c>
      <c r="H16" s="214">
        <v>1166.6500000000001</v>
      </c>
      <c r="I16" s="214">
        <v>2333.3000000000002</v>
      </c>
      <c r="J16" s="214">
        <v>0</v>
      </c>
      <c r="K16" s="214">
        <v>0</v>
      </c>
      <c r="L16" s="214">
        <v>21</v>
      </c>
      <c r="M16" s="214">
        <v>2823.2930000000001</v>
      </c>
      <c r="N16" s="213">
        <v>0</v>
      </c>
      <c r="O16" s="213">
        <v>0</v>
      </c>
      <c r="P16" s="213">
        <v>0</v>
      </c>
      <c r="Q16" s="213">
        <v>0</v>
      </c>
      <c r="R16" s="214"/>
      <c r="S16" s="214" t="s">
        <v>224</v>
      </c>
      <c r="T16" s="214" t="s">
        <v>225</v>
      </c>
      <c r="U16" s="214">
        <v>0</v>
      </c>
      <c r="V16" s="214">
        <v>0</v>
      </c>
      <c r="W16" s="214"/>
      <c r="X16" s="214" t="s">
        <v>375</v>
      </c>
      <c r="Y16" s="214" t="s">
        <v>184</v>
      </c>
      <c r="Z16" s="208"/>
      <c r="AA16" s="208"/>
      <c r="AB16" s="208"/>
      <c r="AC16" s="208"/>
      <c r="AD16" s="208"/>
      <c r="AE16" s="208"/>
      <c r="AF16" s="208"/>
      <c r="AG16" s="208" t="s">
        <v>376</v>
      </c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x14ac:dyDescent="0.2">
      <c r="A17" s="232">
        <v>8</v>
      </c>
      <c r="B17" s="233" t="s">
        <v>703</v>
      </c>
      <c r="C17" s="243" t="s">
        <v>704</v>
      </c>
      <c r="D17" s="234" t="s">
        <v>374</v>
      </c>
      <c r="E17" s="235">
        <v>5</v>
      </c>
      <c r="F17" s="236">
        <v>1295.56</v>
      </c>
      <c r="G17" s="237">
        <v>6477.8</v>
      </c>
      <c r="H17" s="214">
        <v>1295.56</v>
      </c>
      <c r="I17" s="214">
        <v>6477.7999999999993</v>
      </c>
      <c r="J17" s="214">
        <v>0</v>
      </c>
      <c r="K17" s="214">
        <v>0</v>
      </c>
      <c r="L17" s="214">
        <v>21</v>
      </c>
      <c r="M17" s="214">
        <v>7838.1379999999999</v>
      </c>
      <c r="N17" s="213">
        <v>0</v>
      </c>
      <c r="O17" s="213">
        <v>0</v>
      </c>
      <c r="P17" s="213">
        <v>0</v>
      </c>
      <c r="Q17" s="213">
        <v>0</v>
      </c>
      <c r="R17" s="214"/>
      <c r="S17" s="214" t="s">
        <v>224</v>
      </c>
      <c r="T17" s="214" t="s">
        <v>225</v>
      </c>
      <c r="U17" s="214">
        <v>0</v>
      </c>
      <c r="V17" s="214">
        <v>0</v>
      </c>
      <c r="W17" s="214"/>
      <c r="X17" s="214" t="s">
        <v>375</v>
      </c>
      <c r="Y17" s="214" t="s">
        <v>184</v>
      </c>
      <c r="Z17" s="208"/>
      <c r="AA17" s="208"/>
      <c r="AB17" s="208"/>
      <c r="AC17" s="208"/>
      <c r="AD17" s="208"/>
      <c r="AE17" s="208"/>
      <c r="AF17" s="208"/>
      <c r="AG17" s="208" t="s">
        <v>376</v>
      </c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x14ac:dyDescent="0.2">
      <c r="A18" s="232">
        <v>9</v>
      </c>
      <c r="B18" s="233" t="s">
        <v>705</v>
      </c>
      <c r="C18" s="243" t="s">
        <v>706</v>
      </c>
      <c r="D18" s="234" t="s">
        <v>374</v>
      </c>
      <c r="E18" s="235">
        <v>1</v>
      </c>
      <c r="F18" s="236">
        <v>313.20999999999998</v>
      </c>
      <c r="G18" s="237">
        <v>313.20999999999998</v>
      </c>
      <c r="H18" s="214">
        <v>313.20999999999998</v>
      </c>
      <c r="I18" s="214">
        <v>313.20999999999998</v>
      </c>
      <c r="J18" s="214">
        <v>0</v>
      </c>
      <c r="K18" s="214">
        <v>0</v>
      </c>
      <c r="L18" s="214">
        <v>21</v>
      </c>
      <c r="M18" s="214">
        <v>378.98409999999996</v>
      </c>
      <c r="N18" s="213">
        <v>0</v>
      </c>
      <c r="O18" s="213">
        <v>0</v>
      </c>
      <c r="P18" s="213">
        <v>0</v>
      </c>
      <c r="Q18" s="213">
        <v>0</v>
      </c>
      <c r="R18" s="214"/>
      <c r="S18" s="214" t="s">
        <v>224</v>
      </c>
      <c r="T18" s="214" t="s">
        <v>225</v>
      </c>
      <c r="U18" s="214">
        <v>0</v>
      </c>
      <c r="V18" s="214">
        <v>0</v>
      </c>
      <c r="W18" s="214"/>
      <c r="X18" s="214" t="s">
        <v>375</v>
      </c>
      <c r="Y18" s="214" t="s">
        <v>184</v>
      </c>
      <c r="Z18" s="208"/>
      <c r="AA18" s="208"/>
      <c r="AB18" s="208"/>
      <c r="AC18" s="208"/>
      <c r="AD18" s="208"/>
      <c r="AE18" s="208"/>
      <c r="AF18" s="208"/>
      <c r="AG18" s="208" t="s">
        <v>376</v>
      </c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x14ac:dyDescent="0.2">
      <c r="A19" s="232">
        <v>10</v>
      </c>
      <c r="B19" s="233" t="s">
        <v>707</v>
      </c>
      <c r="C19" s="243" t="s">
        <v>708</v>
      </c>
      <c r="D19" s="234" t="s">
        <v>374</v>
      </c>
      <c r="E19" s="235">
        <v>2</v>
      </c>
      <c r="F19" s="236">
        <v>433.77</v>
      </c>
      <c r="G19" s="237">
        <v>867.54</v>
      </c>
      <c r="H19" s="214">
        <v>433.77</v>
      </c>
      <c r="I19" s="214">
        <v>867.54</v>
      </c>
      <c r="J19" s="214">
        <v>0</v>
      </c>
      <c r="K19" s="214">
        <v>0</v>
      </c>
      <c r="L19" s="214">
        <v>21</v>
      </c>
      <c r="M19" s="214">
        <v>1049.7233999999999</v>
      </c>
      <c r="N19" s="213">
        <v>0</v>
      </c>
      <c r="O19" s="213">
        <v>0</v>
      </c>
      <c r="P19" s="213">
        <v>0</v>
      </c>
      <c r="Q19" s="213">
        <v>0</v>
      </c>
      <c r="R19" s="214"/>
      <c r="S19" s="214" t="s">
        <v>224</v>
      </c>
      <c r="T19" s="214" t="s">
        <v>225</v>
      </c>
      <c r="U19" s="214">
        <v>0</v>
      </c>
      <c r="V19" s="214">
        <v>0</v>
      </c>
      <c r="W19" s="214"/>
      <c r="X19" s="214" t="s">
        <v>375</v>
      </c>
      <c r="Y19" s="214" t="s">
        <v>184</v>
      </c>
      <c r="Z19" s="208"/>
      <c r="AA19" s="208"/>
      <c r="AB19" s="208"/>
      <c r="AC19" s="208"/>
      <c r="AD19" s="208"/>
      <c r="AE19" s="208"/>
      <c r="AF19" s="208"/>
      <c r="AG19" s="208" t="s">
        <v>376</v>
      </c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ht="22.5" x14ac:dyDescent="0.2">
      <c r="A20" s="232">
        <v>11</v>
      </c>
      <c r="B20" s="233" t="s">
        <v>709</v>
      </c>
      <c r="C20" s="243" t="s">
        <v>710</v>
      </c>
      <c r="D20" s="234" t="s">
        <v>374</v>
      </c>
      <c r="E20" s="235">
        <v>1</v>
      </c>
      <c r="F20" s="236">
        <v>7000</v>
      </c>
      <c r="G20" s="237">
        <v>7000</v>
      </c>
      <c r="H20" s="214">
        <v>7000</v>
      </c>
      <c r="I20" s="214">
        <v>7000</v>
      </c>
      <c r="J20" s="214">
        <v>0</v>
      </c>
      <c r="K20" s="214">
        <v>0</v>
      </c>
      <c r="L20" s="214">
        <v>21</v>
      </c>
      <c r="M20" s="214">
        <v>8470</v>
      </c>
      <c r="N20" s="213">
        <v>0</v>
      </c>
      <c r="O20" s="213">
        <v>0</v>
      </c>
      <c r="P20" s="213">
        <v>0</v>
      </c>
      <c r="Q20" s="213">
        <v>0</v>
      </c>
      <c r="R20" s="214"/>
      <c r="S20" s="214" t="s">
        <v>224</v>
      </c>
      <c r="T20" s="214" t="s">
        <v>225</v>
      </c>
      <c r="U20" s="214">
        <v>0</v>
      </c>
      <c r="V20" s="214">
        <v>0</v>
      </c>
      <c r="W20" s="214"/>
      <c r="X20" s="214" t="s">
        <v>375</v>
      </c>
      <c r="Y20" s="214" t="s">
        <v>184</v>
      </c>
      <c r="Z20" s="208"/>
      <c r="AA20" s="208"/>
      <c r="AB20" s="208"/>
      <c r="AC20" s="208"/>
      <c r="AD20" s="208"/>
      <c r="AE20" s="208"/>
      <c r="AF20" s="208"/>
      <c r="AG20" s="208" t="s">
        <v>376</v>
      </c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x14ac:dyDescent="0.2">
      <c r="A21" s="232">
        <v>12</v>
      </c>
      <c r="B21" s="233" t="s">
        <v>711</v>
      </c>
      <c r="C21" s="243" t="s">
        <v>712</v>
      </c>
      <c r="D21" s="234" t="s">
        <v>374</v>
      </c>
      <c r="E21" s="235">
        <v>1</v>
      </c>
      <c r="F21" s="236">
        <v>2500</v>
      </c>
      <c r="G21" s="237">
        <v>2500</v>
      </c>
      <c r="H21" s="214">
        <v>2500</v>
      </c>
      <c r="I21" s="214">
        <v>2500</v>
      </c>
      <c r="J21" s="214">
        <v>0</v>
      </c>
      <c r="K21" s="214">
        <v>0</v>
      </c>
      <c r="L21" s="214">
        <v>21</v>
      </c>
      <c r="M21" s="214">
        <v>3025</v>
      </c>
      <c r="N21" s="213">
        <v>0</v>
      </c>
      <c r="O21" s="213">
        <v>0</v>
      </c>
      <c r="P21" s="213">
        <v>0</v>
      </c>
      <c r="Q21" s="213">
        <v>0</v>
      </c>
      <c r="R21" s="214"/>
      <c r="S21" s="214" t="s">
        <v>224</v>
      </c>
      <c r="T21" s="214" t="s">
        <v>225</v>
      </c>
      <c r="U21" s="214">
        <v>0</v>
      </c>
      <c r="V21" s="214">
        <v>0</v>
      </c>
      <c r="W21" s="214"/>
      <c r="X21" s="214" t="s">
        <v>375</v>
      </c>
      <c r="Y21" s="214" t="s">
        <v>184</v>
      </c>
      <c r="Z21" s="208"/>
      <c r="AA21" s="208"/>
      <c r="AB21" s="208"/>
      <c r="AC21" s="208"/>
      <c r="AD21" s="208"/>
      <c r="AE21" s="208"/>
      <c r="AF21" s="208"/>
      <c r="AG21" s="208" t="s">
        <v>376</v>
      </c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x14ac:dyDescent="0.2">
      <c r="A22" s="232">
        <v>13</v>
      </c>
      <c r="B22" s="233" t="s">
        <v>713</v>
      </c>
      <c r="C22" s="243" t="s">
        <v>714</v>
      </c>
      <c r="D22" s="234" t="s">
        <v>323</v>
      </c>
      <c r="E22" s="235">
        <v>70</v>
      </c>
      <c r="F22" s="236">
        <v>99</v>
      </c>
      <c r="G22" s="237">
        <v>6930</v>
      </c>
      <c r="H22" s="214">
        <v>99</v>
      </c>
      <c r="I22" s="214">
        <v>6930</v>
      </c>
      <c r="J22" s="214">
        <v>0</v>
      </c>
      <c r="K22" s="214">
        <v>0</v>
      </c>
      <c r="L22" s="214">
        <v>21</v>
      </c>
      <c r="M22" s="214">
        <v>8385.2999999999993</v>
      </c>
      <c r="N22" s="213">
        <v>0</v>
      </c>
      <c r="O22" s="213">
        <v>0</v>
      </c>
      <c r="P22" s="213">
        <v>0</v>
      </c>
      <c r="Q22" s="213">
        <v>0</v>
      </c>
      <c r="R22" s="214"/>
      <c r="S22" s="214" t="s">
        <v>224</v>
      </c>
      <c r="T22" s="214" t="s">
        <v>225</v>
      </c>
      <c r="U22" s="214">
        <v>0</v>
      </c>
      <c r="V22" s="214">
        <v>0</v>
      </c>
      <c r="W22" s="214"/>
      <c r="X22" s="214" t="s">
        <v>375</v>
      </c>
      <c r="Y22" s="214" t="s">
        <v>184</v>
      </c>
      <c r="Z22" s="208"/>
      <c r="AA22" s="208"/>
      <c r="AB22" s="208"/>
      <c r="AC22" s="208"/>
      <c r="AD22" s="208"/>
      <c r="AE22" s="208"/>
      <c r="AF22" s="208"/>
      <c r="AG22" s="208" t="s">
        <v>376</v>
      </c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x14ac:dyDescent="0.2">
      <c r="A23" s="232">
        <v>14</v>
      </c>
      <c r="B23" s="233" t="s">
        <v>715</v>
      </c>
      <c r="C23" s="243" t="s">
        <v>716</v>
      </c>
      <c r="D23" s="234" t="s">
        <v>323</v>
      </c>
      <c r="E23" s="235">
        <v>70</v>
      </c>
      <c r="F23" s="236">
        <v>145</v>
      </c>
      <c r="G23" s="237">
        <v>10150</v>
      </c>
      <c r="H23" s="214">
        <v>145</v>
      </c>
      <c r="I23" s="214">
        <v>10150</v>
      </c>
      <c r="J23" s="214">
        <v>0</v>
      </c>
      <c r="K23" s="214">
        <v>0</v>
      </c>
      <c r="L23" s="214">
        <v>21</v>
      </c>
      <c r="M23" s="214">
        <v>12281.5</v>
      </c>
      <c r="N23" s="213">
        <v>0</v>
      </c>
      <c r="O23" s="213">
        <v>0</v>
      </c>
      <c r="P23" s="213">
        <v>0</v>
      </c>
      <c r="Q23" s="213">
        <v>0</v>
      </c>
      <c r="R23" s="214"/>
      <c r="S23" s="214" t="s">
        <v>224</v>
      </c>
      <c r="T23" s="214" t="s">
        <v>225</v>
      </c>
      <c r="U23" s="214">
        <v>0</v>
      </c>
      <c r="V23" s="214">
        <v>0</v>
      </c>
      <c r="W23" s="214"/>
      <c r="X23" s="214" t="s">
        <v>375</v>
      </c>
      <c r="Y23" s="214" t="s">
        <v>184</v>
      </c>
      <c r="Z23" s="208"/>
      <c r="AA23" s="208"/>
      <c r="AB23" s="208"/>
      <c r="AC23" s="208"/>
      <c r="AD23" s="208"/>
      <c r="AE23" s="208"/>
      <c r="AF23" s="208"/>
      <c r="AG23" s="208" t="s">
        <v>376</v>
      </c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x14ac:dyDescent="0.2">
      <c r="A24" s="232">
        <v>15</v>
      </c>
      <c r="B24" s="233" t="s">
        <v>717</v>
      </c>
      <c r="C24" s="243" t="s">
        <v>718</v>
      </c>
      <c r="D24" s="234" t="s">
        <v>374</v>
      </c>
      <c r="E24" s="235">
        <v>4</v>
      </c>
      <c r="F24" s="236">
        <v>8000</v>
      </c>
      <c r="G24" s="237">
        <v>32000</v>
      </c>
      <c r="H24" s="214">
        <v>8000</v>
      </c>
      <c r="I24" s="214">
        <v>32000</v>
      </c>
      <c r="J24" s="214">
        <v>0</v>
      </c>
      <c r="K24" s="214">
        <v>0</v>
      </c>
      <c r="L24" s="214">
        <v>21</v>
      </c>
      <c r="M24" s="214">
        <v>38720</v>
      </c>
      <c r="N24" s="213">
        <v>0</v>
      </c>
      <c r="O24" s="213">
        <v>0</v>
      </c>
      <c r="P24" s="213">
        <v>0</v>
      </c>
      <c r="Q24" s="213">
        <v>0</v>
      </c>
      <c r="R24" s="214"/>
      <c r="S24" s="214" t="s">
        <v>224</v>
      </c>
      <c r="T24" s="214" t="s">
        <v>225</v>
      </c>
      <c r="U24" s="214">
        <v>0</v>
      </c>
      <c r="V24" s="214">
        <v>0</v>
      </c>
      <c r="W24" s="214"/>
      <c r="X24" s="214" t="s">
        <v>375</v>
      </c>
      <c r="Y24" s="214" t="s">
        <v>184</v>
      </c>
      <c r="Z24" s="208"/>
      <c r="AA24" s="208"/>
      <c r="AB24" s="208"/>
      <c r="AC24" s="208"/>
      <c r="AD24" s="208"/>
      <c r="AE24" s="208"/>
      <c r="AF24" s="208"/>
      <c r="AG24" s="208" t="s">
        <v>376</v>
      </c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x14ac:dyDescent="0.2">
      <c r="A25" s="232">
        <v>16</v>
      </c>
      <c r="B25" s="233" t="s">
        <v>719</v>
      </c>
      <c r="C25" s="243" t="s">
        <v>720</v>
      </c>
      <c r="D25" s="234" t="s">
        <v>299</v>
      </c>
      <c r="E25" s="235">
        <v>1</v>
      </c>
      <c r="F25" s="236">
        <v>761</v>
      </c>
      <c r="G25" s="237">
        <v>761</v>
      </c>
      <c r="H25" s="214">
        <v>761</v>
      </c>
      <c r="I25" s="214">
        <v>761</v>
      </c>
      <c r="J25" s="214">
        <v>0</v>
      </c>
      <c r="K25" s="214">
        <v>0</v>
      </c>
      <c r="L25" s="214">
        <v>21</v>
      </c>
      <c r="M25" s="214">
        <v>920.81</v>
      </c>
      <c r="N25" s="213">
        <v>7.3999999999999999E-4</v>
      </c>
      <c r="O25" s="213">
        <v>7.3999999999999999E-4</v>
      </c>
      <c r="P25" s="213">
        <v>0</v>
      </c>
      <c r="Q25" s="213">
        <v>0</v>
      </c>
      <c r="R25" s="214" t="s">
        <v>386</v>
      </c>
      <c r="S25" s="214" t="s">
        <v>182</v>
      </c>
      <c r="T25" s="214" t="s">
        <v>182</v>
      </c>
      <c r="U25" s="214">
        <v>0</v>
      </c>
      <c r="V25" s="214">
        <v>0</v>
      </c>
      <c r="W25" s="214"/>
      <c r="X25" s="214" t="s">
        <v>375</v>
      </c>
      <c r="Y25" s="214" t="s">
        <v>184</v>
      </c>
      <c r="Z25" s="208"/>
      <c r="AA25" s="208"/>
      <c r="AB25" s="208"/>
      <c r="AC25" s="208"/>
      <c r="AD25" s="208"/>
      <c r="AE25" s="208"/>
      <c r="AF25" s="208"/>
      <c r="AG25" s="208" t="s">
        <v>376</v>
      </c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x14ac:dyDescent="0.2">
      <c r="A26" s="232">
        <v>17</v>
      </c>
      <c r="B26" s="233" t="s">
        <v>721</v>
      </c>
      <c r="C26" s="243" t="s">
        <v>722</v>
      </c>
      <c r="D26" s="234" t="s">
        <v>193</v>
      </c>
      <c r="E26" s="235">
        <v>180</v>
      </c>
      <c r="F26" s="236">
        <v>15.1</v>
      </c>
      <c r="G26" s="237">
        <v>2718</v>
      </c>
      <c r="H26" s="214">
        <v>15.1</v>
      </c>
      <c r="I26" s="214">
        <v>2718</v>
      </c>
      <c r="J26" s="214">
        <v>0</v>
      </c>
      <c r="K26" s="214">
        <v>0</v>
      </c>
      <c r="L26" s="214">
        <v>21</v>
      </c>
      <c r="M26" s="214">
        <v>3288.78</v>
      </c>
      <c r="N26" s="213">
        <v>1.4999999999999999E-4</v>
      </c>
      <c r="O26" s="213">
        <v>2.6999999999999996E-2</v>
      </c>
      <c r="P26" s="213">
        <v>0</v>
      </c>
      <c r="Q26" s="213">
        <v>0</v>
      </c>
      <c r="R26" s="214" t="s">
        <v>386</v>
      </c>
      <c r="S26" s="214" t="s">
        <v>182</v>
      </c>
      <c r="T26" s="214" t="s">
        <v>182</v>
      </c>
      <c r="U26" s="214">
        <v>0</v>
      </c>
      <c r="V26" s="214">
        <v>0</v>
      </c>
      <c r="W26" s="214"/>
      <c r="X26" s="214" t="s">
        <v>375</v>
      </c>
      <c r="Y26" s="214" t="s">
        <v>184</v>
      </c>
      <c r="Z26" s="208"/>
      <c r="AA26" s="208"/>
      <c r="AB26" s="208"/>
      <c r="AC26" s="208"/>
      <c r="AD26" s="208"/>
      <c r="AE26" s="208"/>
      <c r="AF26" s="208"/>
      <c r="AG26" s="208" t="s">
        <v>376</v>
      </c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ht="22.5" x14ac:dyDescent="0.2">
      <c r="A27" s="232">
        <v>18</v>
      </c>
      <c r="B27" s="233" t="s">
        <v>723</v>
      </c>
      <c r="C27" s="243" t="s">
        <v>724</v>
      </c>
      <c r="D27" s="234" t="s">
        <v>193</v>
      </c>
      <c r="E27" s="235">
        <v>82</v>
      </c>
      <c r="F27" s="236">
        <v>16</v>
      </c>
      <c r="G27" s="237">
        <v>1312</v>
      </c>
      <c r="H27" s="214">
        <v>16</v>
      </c>
      <c r="I27" s="214">
        <v>1312</v>
      </c>
      <c r="J27" s="214">
        <v>0</v>
      </c>
      <c r="K27" s="214">
        <v>0</v>
      </c>
      <c r="L27" s="214">
        <v>21</v>
      </c>
      <c r="M27" s="214">
        <v>1587.52</v>
      </c>
      <c r="N27" s="213">
        <v>1.6000000000000001E-4</v>
      </c>
      <c r="O27" s="213">
        <v>1.3120000000000001E-2</v>
      </c>
      <c r="P27" s="213">
        <v>0</v>
      </c>
      <c r="Q27" s="213">
        <v>0</v>
      </c>
      <c r="R27" s="214" t="s">
        <v>386</v>
      </c>
      <c r="S27" s="214" t="s">
        <v>182</v>
      </c>
      <c r="T27" s="214" t="s">
        <v>182</v>
      </c>
      <c r="U27" s="214">
        <v>0</v>
      </c>
      <c r="V27" s="214">
        <v>0</v>
      </c>
      <c r="W27" s="214"/>
      <c r="X27" s="214" t="s">
        <v>375</v>
      </c>
      <c r="Y27" s="214" t="s">
        <v>184</v>
      </c>
      <c r="Z27" s="208"/>
      <c r="AA27" s="208"/>
      <c r="AB27" s="208"/>
      <c r="AC27" s="208"/>
      <c r="AD27" s="208"/>
      <c r="AE27" s="208"/>
      <c r="AF27" s="208"/>
      <c r="AG27" s="208" t="s">
        <v>376</v>
      </c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x14ac:dyDescent="0.2">
      <c r="A28" s="232">
        <v>19</v>
      </c>
      <c r="B28" s="233" t="s">
        <v>725</v>
      </c>
      <c r="C28" s="243" t="s">
        <v>726</v>
      </c>
      <c r="D28" s="234" t="s">
        <v>193</v>
      </c>
      <c r="E28" s="235">
        <v>451</v>
      </c>
      <c r="F28" s="236">
        <v>23.9</v>
      </c>
      <c r="G28" s="237">
        <v>10778.9</v>
      </c>
      <c r="H28" s="214">
        <v>23.9</v>
      </c>
      <c r="I28" s="214">
        <v>10778.9</v>
      </c>
      <c r="J28" s="214">
        <v>0</v>
      </c>
      <c r="K28" s="214">
        <v>0</v>
      </c>
      <c r="L28" s="214">
        <v>21</v>
      </c>
      <c r="M28" s="214">
        <v>13042.468999999999</v>
      </c>
      <c r="N28" s="213">
        <v>2.0000000000000001E-4</v>
      </c>
      <c r="O28" s="213">
        <v>9.0200000000000002E-2</v>
      </c>
      <c r="P28" s="213">
        <v>0</v>
      </c>
      <c r="Q28" s="213">
        <v>0</v>
      </c>
      <c r="R28" s="214" t="s">
        <v>386</v>
      </c>
      <c r="S28" s="214" t="s">
        <v>182</v>
      </c>
      <c r="T28" s="214" t="s">
        <v>182</v>
      </c>
      <c r="U28" s="214">
        <v>0</v>
      </c>
      <c r="V28" s="214">
        <v>0</v>
      </c>
      <c r="W28" s="214"/>
      <c r="X28" s="214" t="s">
        <v>375</v>
      </c>
      <c r="Y28" s="214" t="s">
        <v>184</v>
      </c>
      <c r="Z28" s="208"/>
      <c r="AA28" s="208"/>
      <c r="AB28" s="208"/>
      <c r="AC28" s="208"/>
      <c r="AD28" s="208"/>
      <c r="AE28" s="208"/>
      <c r="AF28" s="208"/>
      <c r="AG28" s="208" t="s">
        <v>376</v>
      </c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x14ac:dyDescent="0.2">
      <c r="A29" s="232">
        <v>20</v>
      </c>
      <c r="B29" s="233" t="s">
        <v>727</v>
      </c>
      <c r="C29" s="243" t="s">
        <v>728</v>
      </c>
      <c r="D29" s="234" t="s">
        <v>193</v>
      </c>
      <c r="E29" s="235">
        <v>85</v>
      </c>
      <c r="F29" s="236">
        <v>68</v>
      </c>
      <c r="G29" s="237">
        <v>5780</v>
      </c>
      <c r="H29" s="214">
        <v>68</v>
      </c>
      <c r="I29" s="214">
        <v>5780</v>
      </c>
      <c r="J29" s="214">
        <v>0</v>
      </c>
      <c r="K29" s="214">
        <v>0</v>
      </c>
      <c r="L29" s="214">
        <v>21</v>
      </c>
      <c r="M29" s="214">
        <v>6993.8</v>
      </c>
      <c r="N29" s="213">
        <v>4.0999999999999999E-4</v>
      </c>
      <c r="O29" s="213">
        <v>3.4849999999999999E-2</v>
      </c>
      <c r="P29" s="213">
        <v>0</v>
      </c>
      <c r="Q29" s="213">
        <v>0</v>
      </c>
      <c r="R29" s="214" t="s">
        <v>386</v>
      </c>
      <c r="S29" s="214" t="s">
        <v>182</v>
      </c>
      <c r="T29" s="214" t="s">
        <v>182</v>
      </c>
      <c r="U29" s="214">
        <v>0</v>
      </c>
      <c r="V29" s="214">
        <v>0</v>
      </c>
      <c r="W29" s="214"/>
      <c r="X29" s="214" t="s">
        <v>375</v>
      </c>
      <c r="Y29" s="214" t="s">
        <v>184</v>
      </c>
      <c r="Z29" s="208"/>
      <c r="AA29" s="208"/>
      <c r="AB29" s="208"/>
      <c r="AC29" s="208"/>
      <c r="AD29" s="208"/>
      <c r="AE29" s="208"/>
      <c r="AF29" s="208"/>
      <c r="AG29" s="208" t="s">
        <v>376</v>
      </c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x14ac:dyDescent="0.2">
      <c r="A30" s="232">
        <v>21</v>
      </c>
      <c r="B30" s="233" t="s">
        <v>729</v>
      </c>
      <c r="C30" s="243" t="s">
        <v>730</v>
      </c>
      <c r="D30" s="234" t="s">
        <v>193</v>
      </c>
      <c r="E30" s="235">
        <v>82</v>
      </c>
      <c r="F30" s="236">
        <v>93.2</v>
      </c>
      <c r="G30" s="237">
        <v>7642.4</v>
      </c>
      <c r="H30" s="214">
        <v>93.2</v>
      </c>
      <c r="I30" s="214">
        <v>7642.4000000000005</v>
      </c>
      <c r="J30" s="214">
        <v>0</v>
      </c>
      <c r="K30" s="214">
        <v>0</v>
      </c>
      <c r="L30" s="214">
        <v>21</v>
      </c>
      <c r="M30" s="214">
        <v>9247.3040000000001</v>
      </c>
      <c r="N30" s="213">
        <v>5.2999999999999998E-4</v>
      </c>
      <c r="O30" s="213">
        <v>4.3459999999999999E-2</v>
      </c>
      <c r="P30" s="213">
        <v>0</v>
      </c>
      <c r="Q30" s="213">
        <v>0</v>
      </c>
      <c r="R30" s="214" t="s">
        <v>386</v>
      </c>
      <c r="S30" s="214" t="s">
        <v>182</v>
      </c>
      <c r="T30" s="214" t="s">
        <v>182</v>
      </c>
      <c r="U30" s="214">
        <v>0</v>
      </c>
      <c r="V30" s="214">
        <v>0</v>
      </c>
      <c r="W30" s="214"/>
      <c r="X30" s="214" t="s">
        <v>375</v>
      </c>
      <c r="Y30" s="214" t="s">
        <v>184</v>
      </c>
      <c r="Z30" s="208"/>
      <c r="AA30" s="208"/>
      <c r="AB30" s="208"/>
      <c r="AC30" s="208"/>
      <c r="AD30" s="208"/>
      <c r="AE30" s="208"/>
      <c r="AF30" s="208"/>
      <c r="AG30" s="208" t="s">
        <v>376</v>
      </c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x14ac:dyDescent="0.2">
      <c r="A31" s="232">
        <v>22</v>
      </c>
      <c r="B31" s="233" t="s">
        <v>731</v>
      </c>
      <c r="C31" s="243" t="s">
        <v>732</v>
      </c>
      <c r="D31" s="234" t="s">
        <v>193</v>
      </c>
      <c r="E31" s="235">
        <v>15</v>
      </c>
      <c r="F31" s="236">
        <v>29.19</v>
      </c>
      <c r="G31" s="237">
        <v>437.85</v>
      </c>
      <c r="H31" s="214">
        <v>29.19</v>
      </c>
      <c r="I31" s="214">
        <v>437.85</v>
      </c>
      <c r="J31" s="214">
        <v>0</v>
      </c>
      <c r="K31" s="214">
        <v>0</v>
      </c>
      <c r="L31" s="214">
        <v>21</v>
      </c>
      <c r="M31" s="214">
        <v>529.79849999999999</v>
      </c>
      <c r="N31" s="213">
        <v>4.0999999999999999E-4</v>
      </c>
      <c r="O31" s="213">
        <v>6.1500000000000001E-3</v>
      </c>
      <c r="P31" s="213">
        <v>0</v>
      </c>
      <c r="Q31" s="213">
        <v>0</v>
      </c>
      <c r="R31" s="214"/>
      <c r="S31" s="214" t="s">
        <v>224</v>
      </c>
      <c r="T31" s="214" t="s">
        <v>225</v>
      </c>
      <c r="U31" s="214">
        <v>0</v>
      </c>
      <c r="V31" s="214">
        <v>0</v>
      </c>
      <c r="W31" s="214"/>
      <c r="X31" s="214" t="s">
        <v>375</v>
      </c>
      <c r="Y31" s="214" t="s">
        <v>184</v>
      </c>
      <c r="Z31" s="208"/>
      <c r="AA31" s="208"/>
      <c r="AB31" s="208"/>
      <c r="AC31" s="208"/>
      <c r="AD31" s="208"/>
      <c r="AE31" s="208"/>
      <c r="AF31" s="208"/>
      <c r="AG31" s="208" t="s">
        <v>376</v>
      </c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x14ac:dyDescent="0.2">
      <c r="A32" s="232">
        <v>23</v>
      </c>
      <c r="B32" s="233" t="s">
        <v>733</v>
      </c>
      <c r="C32" s="243" t="s">
        <v>734</v>
      </c>
      <c r="D32" s="234" t="s">
        <v>193</v>
      </c>
      <c r="E32" s="235">
        <v>85</v>
      </c>
      <c r="F32" s="236">
        <v>28.7</v>
      </c>
      <c r="G32" s="237">
        <v>2439.5</v>
      </c>
      <c r="H32" s="214">
        <v>28.7</v>
      </c>
      <c r="I32" s="214">
        <v>2439.5</v>
      </c>
      <c r="J32" s="214">
        <v>0</v>
      </c>
      <c r="K32" s="214">
        <v>0</v>
      </c>
      <c r="L32" s="214">
        <v>21</v>
      </c>
      <c r="M32" s="214">
        <v>2951.7950000000001</v>
      </c>
      <c r="N32" s="213">
        <v>3.1E-4</v>
      </c>
      <c r="O32" s="213">
        <v>2.6349999999999998E-2</v>
      </c>
      <c r="P32" s="213">
        <v>0</v>
      </c>
      <c r="Q32" s="213">
        <v>0</v>
      </c>
      <c r="R32" s="214" t="s">
        <v>386</v>
      </c>
      <c r="S32" s="214" t="s">
        <v>182</v>
      </c>
      <c r="T32" s="214" t="s">
        <v>735</v>
      </c>
      <c r="U32" s="214">
        <v>0</v>
      </c>
      <c r="V32" s="214">
        <v>0</v>
      </c>
      <c r="W32" s="214"/>
      <c r="X32" s="214" t="s">
        <v>375</v>
      </c>
      <c r="Y32" s="214" t="s">
        <v>184</v>
      </c>
      <c r="Z32" s="208"/>
      <c r="AA32" s="208"/>
      <c r="AB32" s="208"/>
      <c r="AC32" s="208"/>
      <c r="AD32" s="208"/>
      <c r="AE32" s="208"/>
      <c r="AF32" s="208"/>
      <c r="AG32" s="208" t="s">
        <v>376</v>
      </c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x14ac:dyDescent="0.2">
      <c r="A33" s="232">
        <v>24</v>
      </c>
      <c r="B33" s="233" t="s">
        <v>736</v>
      </c>
      <c r="C33" s="243" t="s">
        <v>737</v>
      </c>
      <c r="D33" s="234" t="s">
        <v>299</v>
      </c>
      <c r="E33" s="235">
        <v>4</v>
      </c>
      <c r="F33" s="236">
        <v>76.739999999999995</v>
      </c>
      <c r="G33" s="237">
        <v>306.95999999999998</v>
      </c>
      <c r="H33" s="214">
        <v>76.739999999999995</v>
      </c>
      <c r="I33" s="214">
        <v>306.95999999999998</v>
      </c>
      <c r="J33" s="214">
        <v>0</v>
      </c>
      <c r="K33" s="214">
        <v>0</v>
      </c>
      <c r="L33" s="214">
        <v>21</v>
      </c>
      <c r="M33" s="214">
        <v>371.42159999999996</v>
      </c>
      <c r="N33" s="213">
        <v>0</v>
      </c>
      <c r="O33" s="213">
        <v>0</v>
      </c>
      <c r="P33" s="213">
        <v>0</v>
      </c>
      <c r="Q33" s="213">
        <v>0</v>
      </c>
      <c r="R33" s="214"/>
      <c r="S33" s="214" t="s">
        <v>224</v>
      </c>
      <c r="T33" s="214" t="s">
        <v>225</v>
      </c>
      <c r="U33" s="214">
        <v>0</v>
      </c>
      <c r="V33" s="214">
        <v>0</v>
      </c>
      <c r="W33" s="214"/>
      <c r="X33" s="214" t="s">
        <v>375</v>
      </c>
      <c r="Y33" s="214" t="s">
        <v>184</v>
      </c>
      <c r="Z33" s="208"/>
      <c r="AA33" s="208"/>
      <c r="AB33" s="208"/>
      <c r="AC33" s="208"/>
      <c r="AD33" s="208"/>
      <c r="AE33" s="208"/>
      <c r="AF33" s="208"/>
      <c r="AG33" s="208" t="s">
        <v>376</v>
      </c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x14ac:dyDescent="0.2">
      <c r="A34" s="232">
        <v>25</v>
      </c>
      <c r="B34" s="233" t="s">
        <v>738</v>
      </c>
      <c r="C34" s="243" t="s">
        <v>739</v>
      </c>
      <c r="D34" s="234" t="s">
        <v>299</v>
      </c>
      <c r="E34" s="235">
        <v>1</v>
      </c>
      <c r="F34" s="236">
        <v>257</v>
      </c>
      <c r="G34" s="237">
        <v>257</v>
      </c>
      <c r="H34" s="214">
        <v>257</v>
      </c>
      <c r="I34" s="214">
        <v>257</v>
      </c>
      <c r="J34" s="214">
        <v>0</v>
      </c>
      <c r="K34" s="214">
        <v>0</v>
      </c>
      <c r="L34" s="214">
        <v>21</v>
      </c>
      <c r="M34" s="214">
        <v>310.97000000000003</v>
      </c>
      <c r="N34" s="213">
        <v>0</v>
      </c>
      <c r="O34" s="213">
        <v>0</v>
      </c>
      <c r="P34" s="213">
        <v>0</v>
      </c>
      <c r="Q34" s="213">
        <v>0</v>
      </c>
      <c r="R34" s="214"/>
      <c r="S34" s="214" t="s">
        <v>224</v>
      </c>
      <c r="T34" s="214" t="s">
        <v>225</v>
      </c>
      <c r="U34" s="214">
        <v>0</v>
      </c>
      <c r="V34" s="214">
        <v>0</v>
      </c>
      <c r="W34" s="214"/>
      <c r="X34" s="214" t="s">
        <v>375</v>
      </c>
      <c r="Y34" s="214" t="s">
        <v>184</v>
      </c>
      <c r="Z34" s="208"/>
      <c r="AA34" s="208"/>
      <c r="AB34" s="208"/>
      <c r="AC34" s="208"/>
      <c r="AD34" s="208"/>
      <c r="AE34" s="208"/>
      <c r="AF34" s="208"/>
      <c r="AG34" s="208" t="s">
        <v>376</v>
      </c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x14ac:dyDescent="0.2">
      <c r="A35" s="232">
        <v>26</v>
      </c>
      <c r="B35" s="233" t="s">
        <v>740</v>
      </c>
      <c r="C35" s="243" t="s">
        <v>741</v>
      </c>
      <c r="D35" s="234" t="s">
        <v>299</v>
      </c>
      <c r="E35" s="235">
        <v>1</v>
      </c>
      <c r="F35" s="236">
        <v>8</v>
      </c>
      <c r="G35" s="237">
        <v>8</v>
      </c>
      <c r="H35" s="214">
        <v>8</v>
      </c>
      <c r="I35" s="214">
        <v>8</v>
      </c>
      <c r="J35" s="214">
        <v>0</v>
      </c>
      <c r="K35" s="214">
        <v>0</v>
      </c>
      <c r="L35" s="214">
        <v>21</v>
      </c>
      <c r="M35" s="214">
        <v>9.68</v>
      </c>
      <c r="N35" s="213">
        <v>2.0000000000000002E-5</v>
      </c>
      <c r="O35" s="213">
        <v>2.0000000000000002E-5</v>
      </c>
      <c r="P35" s="213">
        <v>0</v>
      </c>
      <c r="Q35" s="213">
        <v>0</v>
      </c>
      <c r="R35" s="214" t="s">
        <v>386</v>
      </c>
      <c r="S35" s="214" t="s">
        <v>182</v>
      </c>
      <c r="T35" s="214" t="s">
        <v>182</v>
      </c>
      <c r="U35" s="214">
        <v>0</v>
      </c>
      <c r="V35" s="214">
        <v>0</v>
      </c>
      <c r="W35" s="214"/>
      <c r="X35" s="214" t="s">
        <v>375</v>
      </c>
      <c r="Y35" s="214" t="s">
        <v>184</v>
      </c>
      <c r="Z35" s="208"/>
      <c r="AA35" s="208"/>
      <c r="AB35" s="208"/>
      <c r="AC35" s="208"/>
      <c r="AD35" s="208"/>
      <c r="AE35" s="208"/>
      <c r="AF35" s="208"/>
      <c r="AG35" s="208" t="s">
        <v>376</v>
      </c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x14ac:dyDescent="0.2">
      <c r="A36" s="232">
        <v>27</v>
      </c>
      <c r="B36" s="233" t="s">
        <v>742</v>
      </c>
      <c r="C36" s="243" t="s">
        <v>743</v>
      </c>
      <c r="D36" s="234" t="s">
        <v>374</v>
      </c>
      <c r="E36" s="235">
        <v>2</v>
      </c>
      <c r="F36" s="236">
        <v>458.38</v>
      </c>
      <c r="G36" s="237">
        <v>916.76</v>
      </c>
      <c r="H36" s="214">
        <v>458.38</v>
      </c>
      <c r="I36" s="214">
        <v>916.76</v>
      </c>
      <c r="J36" s="214">
        <v>0</v>
      </c>
      <c r="K36" s="214">
        <v>0</v>
      </c>
      <c r="L36" s="214">
        <v>21</v>
      </c>
      <c r="M36" s="214">
        <v>1109.2796000000001</v>
      </c>
      <c r="N36" s="213">
        <v>0</v>
      </c>
      <c r="O36" s="213">
        <v>0</v>
      </c>
      <c r="P36" s="213">
        <v>0</v>
      </c>
      <c r="Q36" s="213">
        <v>0</v>
      </c>
      <c r="R36" s="214"/>
      <c r="S36" s="214" t="s">
        <v>224</v>
      </c>
      <c r="T36" s="214" t="s">
        <v>225</v>
      </c>
      <c r="U36" s="214">
        <v>0</v>
      </c>
      <c r="V36" s="214">
        <v>0</v>
      </c>
      <c r="W36" s="214"/>
      <c r="X36" s="214" t="s">
        <v>375</v>
      </c>
      <c r="Y36" s="214" t="s">
        <v>184</v>
      </c>
      <c r="Z36" s="208"/>
      <c r="AA36" s="208"/>
      <c r="AB36" s="208"/>
      <c r="AC36" s="208"/>
      <c r="AD36" s="208"/>
      <c r="AE36" s="208"/>
      <c r="AF36" s="208"/>
      <c r="AG36" s="208" t="s">
        <v>376</v>
      </c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x14ac:dyDescent="0.2">
      <c r="A37" s="232">
        <v>28</v>
      </c>
      <c r="B37" s="233" t="s">
        <v>744</v>
      </c>
      <c r="C37" s="243" t="s">
        <v>745</v>
      </c>
      <c r="D37" s="234" t="s">
        <v>299</v>
      </c>
      <c r="E37" s="235">
        <v>1</v>
      </c>
      <c r="F37" s="236">
        <v>1328.82</v>
      </c>
      <c r="G37" s="237">
        <v>1328.82</v>
      </c>
      <c r="H37" s="214">
        <v>1328.82</v>
      </c>
      <c r="I37" s="214">
        <v>1328.82</v>
      </c>
      <c r="J37" s="214">
        <v>0</v>
      </c>
      <c r="K37" s="214">
        <v>0</v>
      </c>
      <c r="L37" s="214">
        <v>21</v>
      </c>
      <c r="M37" s="214">
        <v>1607.8722</v>
      </c>
      <c r="N37" s="213">
        <v>5.0000000000000001E-4</v>
      </c>
      <c r="O37" s="213">
        <v>5.0000000000000001E-4</v>
      </c>
      <c r="P37" s="213">
        <v>0</v>
      </c>
      <c r="Q37" s="213">
        <v>0</v>
      </c>
      <c r="R37" s="214"/>
      <c r="S37" s="214" t="s">
        <v>224</v>
      </c>
      <c r="T37" s="214" t="s">
        <v>225</v>
      </c>
      <c r="U37" s="214">
        <v>0</v>
      </c>
      <c r="V37" s="214">
        <v>0</v>
      </c>
      <c r="W37" s="214"/>
      <c r="X37" s="214" t="s">
        <v>375</v>
      </c>
      <c r="Y37" s="214" t="s">
        <v>184</v>
      </c>
      <c r="Z37" s="208"/>
      <c r="AA37" s="208"/>
      <c r="AB37" s="208"/>
      <c r="AC37" s="208"/>
      <c r="AD37" s="208"/>
      <c r="AE37" s="208"/>
      <c r="AF37" s="208"/>
      <c r="AG37" s="208" t="s">
        <v>376</v>
      </c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x14ac:dyDescent="0.2">
      <c r="A38" s="232">
        <v>29</v>
      </c>
      <c r="B38" s="233" t="s">
        <v>746</v>
      </c>
      <c r="C38" s="243" t="s">
        <v>747</v>
      </c>
      <c r="D38" s="234" t="s">
        <v>374</v>
      </c>
      <c r="E38" s="235">
        <v>1</v>
      </c>
      <c r="F38" s="236">
        <v>29</v>
      </c>
      <c r="G38" s="237">
        <v>29</v>
      </c>
      <c r="H38" s="214">
        <v>29</v>
      </c>
      <c r="I38" s="214">
        <v>29</v>
      </c>
      <c r="J38" s="214">
        <v>0</v>
      </c>
      <c r="K38" s="214">
        <v>0</v>
      </c>
      <c r="L38" s="214">
        <v>21</v>
      </c>
      <c r="M38" s="214">
        <v>35.090000000000003</v>
      </c>
      <c r="N38" s="213">
        <v>1</v>
      </c>
      <c r="O38" s="213">
        <v>1</v>
      </c>
      <c r="P38" s="213">
        <v>0</v>
      </c>
      <c r="Q38" s="213">
        <v>0</v>
      </c>
      <c r="R38" s="214"/>
      <c r="S38" s="214" t="s">
        <v>224</v>
      </c>
      <c r="T38" s="214" t="s">
        <v>225</v>
      </c>
      <c r="U38" s="214">
        <v>0</v>
      </c>
      <c r="V38" s="214">
        <v>0</v>
      </c>
      <c r="W38" s="214"/>
      <c r="X38" s="214" t="s">
        <v>375</v>
      </c>
      <c r="Y38" s="214" t="s">
        <v>184</v>
      </c>
      <c r="Z38" s="208"/>
      <c r="AA38" s="208"/>
      <c r="AB38" s="208"/>
      <c r="AC38" s="208"/>
      <c r="AD38" s="208"/>
      <c r="AE38" s="208"/>
      <c r="AF38" s="208"/>
      <c r="AG38" s="208" t="s">
        <v>376</v>
      </c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x14ac:dyDescent="0.2">
      <c r="A39" s="232">
        <v>30</v>
      </c>
      <c r="B39" s="233" t="s">
        <v>748</v>
      </c>
      <c r="C39" s="243" t="s">
        <v>749</v>
      </c>
      <c r="D39" s="234" t="s">
        <v>750</v>
      </c>
      <c r="E39" s="235">
        <v>5</v>
      </c>
      <c r="F39" s="236">
        <v>8.4</v>
      </c>
      <c r="G39" s="237">
        <v>42</v>
      </c>
      <c r="H39" s="214">
        <v>8.4</v>
      </c>
      <c r="I39" s="214">
        <v>42</v>
      </c>
      <c r="J39" s="214">
        <v>0</v>
      </c>
      <c r="K39" s="214">
        <v>0</v>
      </c>
      <c r="L39" s="214">
        <v>21</v>
      </c>
      <c r="M39" s="214">
        <v>50.82</v>
      </c>
      <c r="N39" s="213">
        <v>0</v>
      </c>
      <c r="O39" s="213">
        <v>0</v>
      </c>
      <c r="P39" s="213">
        <v>0</v>
      </c>
      <c r="Q39" s="213">
        <v>0</v>
      </c>
      <c r="R39" s="214"/>
      <c r="S39" s="214" t="s">
        <v>224</v>
      </c>
      <c r="T39" s="214" t="s">
        <v>225</v>
      </c>
      <c r="U39" s="214">
        <v>0</v>
      </c>
      <c r="V39" s="214">
        <v>0</v>
      </c>
      <c r="W39" s="214"/>
      <c r="X39" s="214" t="s">
        <v>375</v>
      </c>
      <c r="Y39" s="214" t="s">
        <v>184</v>
      </c>
      <c r="Z39" s="208"/>
      <c r="AA39" s="208"/>
      <c r="AB39" s="208"/>
      <c r="AC39" s="208"/>
      <c r="AD39" s="208"/>
      <c r="AE39" s="208"/>
      <c r="AF39" s="208"/>
      <c r="AG39" s="208" t="s">
        <v>751</v>
      </c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x14ac:dyDescent="0.2">
      <c r="A40" s="232">
        <v>31</v>
      </c>
      <c r="B40" s="233" t="s">
        <v>752</v>
      </c>
      <c r="C40" s="243" t="s">
        <v>753</v>
      </c>
      <c r="D40" s="234" t="s">
        <v>754</v>
      </c>
      <c r="E40" s="235">
        <v>1</v>
      </c>
      <c r="F40" s="236">
        <v>5000</v>
      </c>
      <c r="G40" s="237">
        <v>5000</v>
      </c>
      <c r="H40" s="214">
        <v>5000</v>
      </c>
      <c r="I40" s="214">
        <v>5000</v>
      </c>
      <c r="J40" s="214">
        <v>0</v>
      </c>
      <c r="K40" s="214">
        <v>0</v>
      </c>
      <c r="L40" s="214">
        <v>21</v>
      </c>
      <c r="M40" s="214">
        <v>6050</v>
      </c>
      <c r="N40" s="213">
        <v>0</v>
      </c>
      <c r="O40" s="213">
        <v>0</v>
      </c>
      <c r="P40" s="213">
        <v>0</v>
      </c>
      <c r="Q40" s="213">
        <v>0</v>
      </c>
      <c r="R40" s="214"/>
      <c r="S40" s="214" t="s">
        <v>224</v>
      </c>
      <c r="T40" s="214" t="s">
        <v>225</v>
      </c>
      <c r="U40" s="214">
        <v>0</v>
      </c>
      <c r="V40" s="214">
        <v>0</v>
      </c>
      <c r="W40" s="214"/>
      <c r="X40" s="214" t="s">
        <v>375</v>
      </c>
      <c r="Y40" s="214" t="s">
        <v>184</v>
      </c>
      <c r="Z40" s="208"/>
      <c r="AA40" s="208"/>
      <c r="AB40" s="208"/>
      <c r="AC40" s="208"/>
      <c r="AD40" s="208"/>
      <c r="AE40" s="208"/>
      <c r="AF40" s="208"/>
      <c r="AG40" s="208" t="s">
        <v>751</v>
      </c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x14ac:dyDescent="0.2">
      <c r="A41" s="219" t="s">
        <v>177</v>
      </c>
      <c r="B41" s="220" t="s">
        <v>120</v>
      </c>
      <c r="C41" s="239" t="s">
        <v>121</v>
      </c>
      <c r="D41" s="221"/>
      <c r="E41" s="222"/>
      <c r="F41" s="223"/>
      <c r="G41" s="224">
        <v>15000</v>
      </c>
      <c r="H41" s="218"/>
      <c r="I41" s="218">
        <v>0</v>
      </c>
      <c r="J41" s="218"/>
      <c r="K41" s="218">
        <v>15000</v>
      </c>
      <c r="L41" s="218"/>
      <c r="M41" s="218"/>
      <c r="N41" s="217"/>
      <c r="O41" s="217"/>
      <c r="P41" s="217"/>
      <c r="Q41" s="217"/>
      <c r="R41" s="218"/>
      <c r="S41" s="218"/>
      <c r="T41" s="218"/>
      <c r="U41" s="218"/>
      <c r="V41" s="218"/>
      <c r="W41" s="218"/>
      <c r="X41" s="218"/>
      <c r="Y41" s="218"/>
      <c r="AG41" t="s">
        <v>178</v>
      </c>
    </row>
    <row r="42" spans="1:60" x14ac:dyDescent="0.2">
      <c r="A42" s="232">
        <v>32</v>
      </c>
      <c r="B42" s="233" t="s">
        <v>755</v>
      </c>
      <c r="C42" s="243" t="s">
        <v>756</v>
      </c>
      <c r="D42" s="234" t="s">
        <v>754</v>
      </c>
      <c r="E42" s="235">
        <v>1</v>
      </c>
      <c r="F42" s="236">
        <v>15000</v>
      </c>
      <c r="G42" s="237">
        <v>15000</v>
      </c>
      <c r="H42" s="214">
        <v>0</v>
      </c>
      <c r="I42" s="214">
        <v>0</v>
      </c>
      <c r="J42" s="214">
        <v>15000</v>
      </c>
      <c r="K42" s="214">
        <v>15000</v>
      </c>
      <c r="L42" s="214">
        <v>21</v>
      </c>
      <c r="M42" s="214">
        <v>18150</v>
      </c>
      <c r="N42" s="213">
        <v>0</v>
      </c>
      <c r="O42" s="213">
        <v>0</v>
      </c>
      <c r="P42" s="213">
        <v>0</v>
      </c>
      <c r="Q42" s="213">
        <v>0</v>
      </c>
      <c r="R42" s="214"/>
      <c r="S42" s="214" t="s">
        <v>224</v>
      </c>
      <c r="T42" s="214" t="s">
        <v>225</v>
      </c>
      <c r="U42" s="214">
        <v>0</v>
      </c>
      <c r="V42" s="214">
        <v>0</v>
      </c>
      <c r="W42" s="214"/>
      <c r="X42" s="214" t="s">
        <v>183</v>
      </c>
      <c r="Y42" s="214" t="s">
        <v>184</v>
      </c>
      <c r="Z42" s="208"/>
      <c r="AA42" s="208"/>
      <c r="AB42" s="208"/>
      <c r="AC42" s="208"/>
      <c r="AD42" s="208"/>
      <c r="AE42" s="208"/>
      <c r="AF42" s="208"/>
      <c r="AG42" s="208" t="s">
        <v>757</v>
      </c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x14ac:dyDescent="0.2">
      <c r="A43" s="219" t="s">
        <v>177</v>
      </c>
      <c r="B43" s="220" t="s">
        <v>140</v>
      </c>
      <c r="C43" s="239" t="s">
        <v>141</v>
      </c>
      <c r="D43" s="221"/>
      <c r="E43" s="222"/>
      <c r="F43" s="223"/>
      <c r="G43" s="224">
        <v>85864.9</v>
      </c>
      <c r="H43" s="218"/>
      <c r="I43" s="218">
        <v>6744.37</v>
      </c>
      <c r="J43" s="218"/>
      <c r="K43" s="218">
        <v>79120.53</v>
      </c>
      <c r="L43" s="218"/>
      <c r="M43" s="218"/>
      <c r="N43" s="217"/>
      <c r="O43" s="217"/>
      <c r="P43" s="217"/>
      <c r="Q43" s="217"/>
      <c r="R43" s="218"/>
      <c r="S43" s="218"/>
      <c r="T43" s="218"/>
      <c r="U43" s="218"/>
      <c r="V43" s="218"/>
      <c r="W43" s="218"/>
      <c r="X43" s="218"/>
      <c r="Y43" s="218"/>
      <c r="AG43" t="s">
        <v>178</v>
      </c>
    </row>
    <row r="44" spans="1:60" x14ac:dyDescent="0.2">
      <c r="A44" s="232">
        <v>33</v>
      </c>
      <c r="B44" s="233" t="s">
        <v>758</v>
      </c>
      <c r="C44" s="243" t="s">
        <v>759</v>
      </c>
      <c r="D44" s="234" t="s">
        <v>193</v>
      </c>
      <c r="E44" s="235">
        <v>85</v>
      </c>
      <c r="F44" s="236">
        <v>74.099999999999994</v>
      </c>
      <c r="G44" s="237">
        <v>6298.5</v>
      </c>
      <c r="H44" s="214">
        <v>0</v>
      </c>
      <c r="I44" s="214">
        <v>0</v>
      </c>
      <c r="J44" s="214">
        <v>74.099999999999994</v>
      </c>
      <c r="K44" s="214">
        <v>6298.4999999999991</v>
      </c>
      <c r="L44" s="214">
        <v>21</v>
      </c>
      <c r="M44" s="214">
        <v>7621.1850000000004</v>
      </c>
      <c r="N44" s="213">
        <v>0</v>
      </c>
      <c r="O44" s="213">
        <v>0</v>
      </c>
      <c r="P44" s="213">
        <v>0</v>
      </c>
      <c r="Q44" s="213">
        <v>0</v>
      </c>
      <c r="R44" s="214"/>
      <c r="S44" s="214" t="s">
        <v>182</v>
      </c>
      <c r="T44" s="214" t="s">
        <v>735</v>
      </c>
      <c r="U44" s="214">
        <v>0.14000000000000001</v>
      </c>
      <c r="V44" s="214">
        <v>11.9</v>
      </c>
      <c r="W44" s="214"/>
      <c r="X44" s="214" t="s">
        <v>183</v>
      </c>
      <c r="Y44" s="214" t="s">
        <v>184</v>
      </c>
      <c r="Z44" s="208"/>
      <c r="AA44" s="208"/>
      <c r="AB44" s="208"/>
      <c r="AC44" s="208"/>
      <c r="AD44" s="208"/>
      <c r="AE44" s="208"/>
      <c r="AF44" s="208"/>
      <c r="AG44" s="208" t="s">
        <v>185</v>
      </c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x14ac:dyDescent="0.2">
      <c r="A45" s="232">
        <v>34</v>
      </c>
      <c r="B45" s="233" t="s">
        <v>760</v>
      </c>
      <c r="C45" s="243" t="s">
        <v>761</v>
      </c>
      <c r="D45" s="234" t="s">
        <v>299</v>
      </c>
      <c r="E45" s="235">
        <v>1</v>
      </c>
      <c r="F45" s="236">
        <v>79.2</v>
      </c>
      <c r="G45" s="237">
        <v>79.2</v>
      </c>
      <c r="H45" s="214">
        <v>0</v>
      </c>
      <c r="I45" s="214">
        <v>0</v>
      </c>
      <c r="J45" s="214">
        <v>79.2</v>
      </c>
      <c r="K45" s="214">
        <v>79.2</v>
      </c>
      <c r="L45" s="214">
        <v>21</v>
      </c>
      <c r="M45" s="214">
        <v>95.832000000000008</v>
      </c>
      <c r="N45" s="213">
        <v>0</v>
      </c>
      <c r="O45" s="213">
        <v>0</v>
      </c>
      <c r="P45" s="213">
        <v>0</v>
      </c>
      <c r="Q45" s="213">
        <v>0</v>
      </c>
      <c r="R45" s="214"/>
      <c r="S45" s="214" t="s">
        <v>182</v>
      </c>
      <c r="T45" s="214" t="s">
        <v>182</v>
      </c>
      <c r="U45" s="214">
        <v>0.14130000000000001</v>
      </c>
      <c r="V45" s="214">
        <v>0.14130000000000001</v>
      </c>
      <c r="W45" s="214"/>
      <c r="X45" s="214" t="s">
        <v>183</v>
      </c>
      <c r="Y45" s="214" t="s">
        <v>184</v>
      </c>
      <c r="Z45" s="208"/>
      <c r="AA45" s="208"/>
      <c r="AB45" s="208"/>
      <c r="AC45" s="208"/>
      <c r="AD45" s="208"/>
      <c r="AE45" s="208"/>
      <c r="AF45" s="208"/>
      <c r="AG45" s="208" t="s">
        <v>185</v>
      </c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x14ac:dyDescent="0.2">
      <c r="A46" s="232">
        <v>35</v>
      </c>
      <c r="B46" s="233" t="s">
        <v>762</v>
      </c>
      <c r="C46" s="243" t="s">
        <v>763</v>
      </c>
      <c r="D46" s="234" t="s">
        <v>299</v>
      </c>
      <c r="E46" s="235">
        <v>1</v>
      </c>
      <c r="F46" s="236">
        <v>171.5</v>
      </c>
      <c r="G46" s="237">
        <v>171.5</v>
      </c>
      <c r="H46" s="214">
        <v>0</v>
      </c>
      <c r="I46" s="214">
        <v>0</v>
      </c>
      <c r="J46" s="214">
        <v>171.5</v>
      </c>
      <c r="K46" s="214">
        <v>171.5</v>
      </c>
      <c r="L46" s="214">
        <v>21</v>
      </c>
      <c r="M46" s="214">
        <v>207.51499999999999</v>
      </c>
      <c r="N46" s="213">
        <v>0</v>
      </c>
      <c r="O46" s="213">
        <v>0</v>
      </c>
      <c r="P46" s="213">
        <v>0</v>
      </c>
      <c r="Q46" s="213">
        <v>0</v>
      </c>
      <c r="R46" s="214"/>
      <c r="S46" s="214" t="s">
        <v>182</v>
      </c>
      <c r="T46" s="214" t="s">
        <v>182</v>
      </c>
      <c r="U46" s="214">
        <v>0.30567</v>
      </c>
      <c r="V46" s="214">
        <v>0.30567</v>
      </c>
      <c r="W46" s="214"/>
      <c r="X46" s="214" t="s">
        <v>183</v>
      </c>
      <c r="Y46" s="214" t="s">
        <v>184</v>
      </c>
      <c r="Z46" s="208"/>
      <c r="AA46" s="208"/>
      <c r="AB46" s="208"/>
      <c r="AC46" s="208"/>
      <c r="AD46" s="208"/>
      <c r="AE46" s="208"/>
      <c r="AF46" s="208"/>
      <c r="AG46" s="208" t="s">
        <v>185</v>
      </c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x14ac:dyDescent="0.2">
      <c r="A47" s="232">
        <v>36</v>
      </c>
      <c r="B47" s="233" t="s">
        <v>764</v>
      </c>
      <c r="C47" s="243" t="s">
        <v>765</v>
      </c>
      <c r="D47" s="234" t="s">
        <v>299</v>
      </c>
      <c r="E47" s="235">
        <v>1</v>
      </c>
      <c r="F47" s="236">
        <v>227</v>
      </c>
      <c r="G47" s="237">
        <v>227</v>
      </c>
      <c r="H47" s="214">
        <v>0</v>
      </c>
      <c r="I47" s="214">
        <v>0</v>
      </c>
      <c r="J47" s="214">
        <v>227</v>
      </c>
      <c r="K47" s="214">
        <v>227</v>
      </c>
      <c r="L47" s="214">
        <v>21</v>
      </c>
      <c r="M47" s="214">
        <v>274.67</v>
      </c>
      <c r="N47" s="213">
        <v>0</v>
      </c>
      <c r="O47" s="213">
        <v>0</v>
      </c>
      <c r="P47" s="213">
        <v>0</v>
      </c>
      <c r="Q47" s="213">
        <v>0</v>
      </c>
      <c r="R47" s="214"/>
      <c r="S47" s="214" t="s">
        <v>182</v>
      </c>
      <c r="T47" s="214" t="s">
        <v>182</v>
      </c>
      <c r="U47" s="214">
        <v>0.40500000000000003</v>
      </c>
      <c r="V47" s="214">
        <v>0.40500000000000003</v>
      </c>
      <c r="W47" s="214"/>
      <c r="X47" s="214" t="s">
        <v>183</v>
      </c>
      <c r="Y47" s="214" t="s">
        <v>184</v>
      </c>
      <c r="Z47" s="208"/>
      <c r="AA47" s="208"/>
      <c r="AB47" s="208"/>
      <c r="AC47" s="208"/>
      <c r="AD47" s="208"/>
      <c r="AE47" s="208"/>
      <c r="AF47" s="208"/>
      <c r="AG47" s="208" t="s">
        <v>185</v>
      </c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x14ac:dyDescent="0.2">
      <c r="A48" s="225">
        <v>37</v>
      </c>
      <c r="B48" s="226" t="s">
        <v>766</v>
      </c>
      <c r="C48" s="240" t="s">
        <v>767</v>
      </c>
      <c r="D48" s="227" t="s">
        <v>299</v>
      </c>
      <c r="E48" s="228">
        <v>8</v>
      </c>
      <c r="F48" s="229">
        <v>426</v>
      </c>
      <c r="G48" s="230">
        <v>3408</v>
      </c>
      <c r="H48" s="214">
        <v>0</v>
      </c>
      <c r="I48" s="214">
        <v>0</v>
      </c>
      <c r="J48" s="214">
        <v>426</v>
      </c>
      <c r="K48" s="214">
        <v>3408</v>
      </c>
      <c r="L48" s="214">
        <v>21</v>
      </c>
      <c r="M48" s="214">
        <v>4123.68</v>
      </c>
      <c r="N48" s="213">
        <v>0</v>
      </c>
      <c r="O48" s="213">
        <v>0</v>
      </c>
      <c r="P48" s="213">
        <v>0</v>
      </c>
      <c r="Q48" s="213">
        <v>0</v>
      </c>
      <c r="R48" s="214"/>
      <c r="S48" s="214" t="s">
        <v>182</v>
      </c>
      <c r="T48" s="214" t="s">
        <v>182</v>
      </c>
      <c r="U48" s="214">
        <v>0.76</v>
      </c>
      <c r="V48" s="214">
        <v>6.08</v>
      </c>
      <c r="W48" s="214"/>
      <c r="X48" s="214" t="s">
        <v>183</v>
      </c>
      <c r="Y48" s="214" t="s">
        <v>184</v>
      </c>
      <c r="Z48" s="208"/>
      <c r="AA48" s="208"/>
      <c r="AB48" s="208"/>
      <c r="AC48" s="208"/>
      <c r="AD48" s="208"/>
      <c r="AE48" s="208"/>
      <c r="AF48" s="208"/>
      <c r="AG48" s="208" t="s">
        <v>185</v>
      </c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outlineLevel="1" x14ac:dyDescent="0.2">
      <c r="A49" s="211"/>
      <c r="B49" s="212"/>
      <c r="C49" s="241" t="s">
        <v>768</v>
      </c>
      <c r="D49" s="215"/>
      <c r="E49" s="216">
        <v>8</v>
      </c>
      <c r="F49" s="214"/>
      <c r="G49" s="214"/>
      <c r="H49" s="214"/>
      <c r="I49" s="214"/>
      <c r="J49" s="214"/>
      <c r="K49" s="214"/>
      <c r="L49" s="214"/>
      <c r="M49" s="214"/>
      <c r="N49" s="213"/>
      <c r="O49" s="213"/>
      <c r="P49" s="213"/>
      <c r="Q49" s="213"/>
      <c r="R49" s="214"/>
      <c r="S49" s="214"/>
      <c r="T49" s="214"/>
      <c r="U49" s="214"/>
      <c r="V49" s="214"/>
      <c r="W49" s="214"/>
      <c r="X49" s="214"/>
      <c r="Y49" s="214"/>
      <c r="Z49" s="208"/>
      <c r="AA49" s="208"/>
      <c r="AB49" s="208"/>
      <c r="AC49" s="208"/>
      <c r="AD49" s="208"/>
      <c r="AE49" s="208"/>
      <c r="AF49" s="208"/>
      <c r="AG49" s="208" t="s">
        <v>187</v>
      </c>
      <c r="AH49" s="208">
        <v>0</v>
      </c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x14ac:dyDescent="0.2">
      <c r="A50" s="232">
        <v>38</v>
      </c>
      <c r="B50" s="233" t="s">
        <v>769</v>
      </c>
      <c r="C50" s="243" t="s">
        <v>770</v>
      </c>
      <c r="D50" s="234" t="s">
        <v>299</v>
      </c>
      <c r="E50" s="235">
        <v>1</v>
      </c>
      <c r="F50" s="236">
        <v>505</v>
      </c>
      <c r="G50" s="237">
        <v>505</v>
      </c>
      <c r="H50" s="214">
        <v>0</v>
      </c>
      <c r="I50" s="214">
        <v>0</v>
      </c>
      <c r="J50" s="214">
        <v>505</v>
      </c>
      <c r="K50" s="214">
        <v>505</v>
      </c>
      <c r="L50" s="214">
        <v>21</v>
      </c>
      <c r="M50" s="214">
        <v>611.04999999999995</v>
      </c>
      <c r="N50" s="213">
        <v>0</v>
      </c>
      <c r="O50" s="213">
        <v>0</v>
      </c>
      <c r="P50" s="213">
        <v>0</v>
      </c>
      <c r="Q50" s="213">
        <v>0</v>
      </c>
      <c r="R50" s="214"/>
      <c r="S50" s="214" t="s">
        <v>182</v>
      </c>
      <c r="T50" s="214" t="s">
        <v>182</v>
      </c>
      <c r="U50" s="214">
        <v>0.9</v>
      </c>
      <c r="V50" s="214">
        <v>0.9</v>
      </c>
      <c r="W50" s="214"/>
      <c r="X50" s="214" t="s">
        <v>183</v>
      </c>
      <c r="Y50" s="214" t="s">
        <v>184</v>
      </c>
      <c r="Z50" s="208"/>
      <c r="AA50" s="208"/>
      <c r="AB50" s="208"/>
      <c r="AC50" s="208"/>
      <c r="AD50" s="208"/>
      <c r="AE50" s="208"/>
      <c r="AF50" s="208"/>
      <c r="AG50" s="208" t="s">
        <v>185</v>
      </c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x14ac:dyDescent="0.2">
      <c r="A51" s="232">
        <v>39</v>
      </c>
      <c r="B51" s="233" t="s">
        <v>771</v>
      </c>
      <c r="C51" s="243" t="s">
        <v>772</v>
      </c>
      <c r="D51" s="234" t="s">
        <v>299</v>
      </c>
      <c r="E51" s="235">
        <v>1</v>
      </c>
      <c r="F51" s="236">
        <v>347.5</v>
      </c>
      <c r="G51" s="237">
        <v>347.5</v>
      </c>
      <c r="H51" s="214">
        <v>0</v>
      </c>
      <c r="I51" s="214">
        <v>0</v>
      </c>
      <c r="J51" s="214">
        <v>347.5</v>
      </c>
      <c r="K51" s="214">
        <v>347.5</v>
      </c>
      <c r="L51" s="214">
        <v>21</v>
      </c>
      <c r="M51" s="214">
        <v>420.47500000000002</v>
      </c>
      <c r="N51" s="213">
        <v>0</v>
      </c>
      <c r="O51" s="213">
        <v>0</v>
      </c>
      <c r="P51" s="213">
        <v>0</v>
      </c>
      <c r="Q51" s="213">
        <v>0</v>
      </c>
      <c r="R51" s="214"/>
      <c r="S51" s="214" t="s">
        <v>182</v>
      </c>
      <c r="T51" s="214" t="s">
        <v>182</v>
      </c>
      <c r="U51" s="214">
        <v>0.62</v>
      </c>
      <c r="V51" s="214">
        <v>0.62</v>
      </c>
      <c r="W51" s="214"/>
      <c r="X51" s="214" t="s">
        <v>183</v>
      </c>
      <c r="Y51" s="214" t="s">
        <v>184</v>
      </c>
      <c r="Z51" s="208"/>
      <c r="AA51" s="208"/>
      <c r="AB51" s="208"/>
      <c r="AC51" s="208"/>
      <c r="AD51" s="208"/>
      <c r="AE51" s="208"/>
      <c r="AF51" s="208"/>
      <c r="AG51" s="208" t="s">
        <v>185</v>
      </c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x14ac:dyDescent="0.2">
      <c r="A52" s="232">
        <v>40</v>
      </c>
      <c r="B52" s="233" t="s">
        <v>773</v>
      </c>
      <c r="C52" s="243" t="s">
        <v>774</v>
      </c>
      <c r="D52" s="234" t="s">
        <v>299</v>
      </c>
      <c r="E52" s="235">
        <v>2</v>
      </c>
      <c r="F52" s="236">
        <v>272</v>
      </c>
      <c r="G52" s="237">
        <v>544</v>
      </c>
      <c r="H52" s="214">
        <v>0</v>
      </c>
      <c r="I52" s="214">
        <v>0</v>
      </c>
      <c r="J52" s="214">
        <v>272</v>
      </c>
      <c r="K52" s="214">
        <v>544</v>
      </c>
      <c r="L52" s="214">
        <v>21</v>
      </c>
      <c r="M52" s="214">
        <v>658.24</v>
      </c>
      <c r="N52" s="213">
        <v>0</v>
      </c>
      <c r="O52" s="213">
        <v>0</v>
      </c>
      <c r="P52" s="213">
        <v>0</v>
      </c>
      <c r="Q52" s="213">
        <v>0</v>
      </c>
      <c r="R52" s="214"/>
      <c r="S52" s="214" t="s">
        <v>182</v>
      </c>
      <c r="T52" s="214" t="s">
        <v>182</v>
      </c>
      <c r="U52" s="214">
        <v>0.48</v>
      </c>
      <c r="V52" s="214">
        <v>0.96</v>
      </c>
      <c r="W52" s="214"/>
      <c r="X52" s="214" t="s">
        <v>183</v>
      </c>
      <c r="Y52" s="214" t="s">
        <v>184</v>
      </c>
      <c r="Z52" s="208"/>
      <c r="AA52" s="208"/>
      <c r="AB52" s="208"/>
      <c r="AC52" s="208"/>
      <c r="AD52" s="208"/>
      <c r="AE52" s="208"/>
      <c r="AF52" s="208"/>
      <c r="AG52" s="208" t="s">
        <v>185</v>
      </c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x14ac:dyDescent="0.2">
      <c r="A53" s="225">
        <v>41</v>
      </c>
      <c r="B53" s="226" t="s">
        <v>775</v>
      </c>
      <c r="C53" s="240" t="s">
        <v>776</v>
      </c>
      <c r="D53" s="227" t="s">
        <v>193</v>
      </c>
      <c r="E53" s="228">
        <v>262</v>
      </c>
      <c r="F53" s="229">
        <v>55.8</v>
      </c>
      <c r="G53" s="230">
        <v>14619.6</v>
      </c>
      <c r="H53" s="214">
        <v>0</v>
      </c>
      <c r="I53" s="214">
        <v>0</v>
      </c>
      <c r="J53" s="214">
        <v>55.8</v>
      </c>
      <c r="K53" s="214">
        <v>14619.599999999999</v>
      </c>
      <c r="L53" s="214">
        <v>21</v>
      </c>
      <c r="M53" s="214">
        <v>17689.716</v>
      </c>
      <c r="N53" s="213">
        <v>0</v>
      </c>
      <c r="O53" s="213">
        <v>0</v>
      </c>
      <c r="P53" s="213">
        <v>0</v>
      </c>
      <c r="Q53" s="213">
        <v>0</v>
      </c>
      <c r="R53" s="214"/>
      <c r="S53" s="214" t="s">
        <v>182</v>
      </c>
      <c r="T53" s="214" t="s">
        <v>182</v>
      </c>
      <c r="U53" s="214">
        <v>0.1</v>
      </c>
      <c r="V53" s="214">
        <v>26.200000000000003</v>
      </c>
      <c r="W53" s="214"/>
      <c r="X53" s="214" t="s">
        <v>183</v>
      </c>
      <c r="Y53" s="214" t="s">
        <v>184</v>
      </c>
      <c r="Z53" s="208"/>
      <c r="AA53" s="208"/>
      <c r="AB53" s="208"/>
      <c r="AC53" s="208"/>
      <c r="AD53" s="208"/>
      <c r="AE53" s="208"/>
      <c r="AF53" s="208"/>
      <c r="AG53" s="208" t="s">
        <v>185</v>
      </c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outlineLevel="1" x14ac:dyDescent="0.2">
      <c r="A54" s="211"/>
      <c r="B54" s="212"/>
      <c r="C54" s="241" t="s">
        <v>777</v>
      </c>
      <c r="D54" s="215"/>
      <c r="E54" s="216">
        <v>262</v>
      </c>
      <c r="F54" s="214"/>
      <c r="G54" s="214"/>
      <c r="H54" s="214"/>
      <c r="I54" s="214"/>
      <c r="J54" s="214"/>
      <c r="K54" s="214"/>
      <c r="L54" s="214"/>
      <c r="M54" s="214"/>
      <c r="N54" s="213"/>
      <c r="O54" s="213"/>
      <c r="P54" s="213"/>
      <c r="Q54" s="213"/>
      <c r="R54" s="214"/>
      <c r="S54" s="214"/>
      <c r="T54" s="214"/>
      <c r="U54" s="214"/>
      <c r="V54" s="214"/>
      <c r="W54" s="214"/>
      <c r="X54" s="214"/>
      <c r="Y54" s="214"/>
      <c r="Z54" s="208"/>
      <c r="AA54" s="208"/>
      <c r="AB54" s="208"/>
      <c r="AC54" s="208"/>
      <c r="AD54" s="208"/>
      <c r="AE54" s="208"/>
      <c r="AF54" s="208"/>
      <c r="AG54" s="208" t="s">
        <v>187</v>
      </c>
      <c r="AH54" s="208">
        <v>0</v>
      </c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x14ac:dyDescent="0.2">
      <c r="A55" s="225">
        <v>42</v>
      </c>
      <c r="B55" s="226" t="s">
        <v>778</v>
      </c>
      <c r="C55" s="240" t="s">
        <v>779</v>
      </c>
      <c r="D55" s="227" t="s">
        <v>193</v>
      </c>
      <c r="E55" s="228">
        <v>451</v>
      </c>
      <c r="F55" s="229">
        <v>55.8</v>
      </c>
      <c r="G55" s="230">
        <v>25165.8</v>
      </c>
      <c r="H55" s="214">
        <v>0</v>
      </c>
      <c r="I55" s="214">
        <v>0</v>
      </c>
      <c r="J55" s="214">
        <v>55.8</v>
      </c>
      <c r="K55" s="214">
        <v>25165.8</v>
      </c>
      <c r="L55" s="214">
        <v>21</v>
      </c>
      <c r="M55" s="214">
        <v>30450.617999999999</v>
      </c>
      <c r="N55" s="213">
        <v>0</v>
      </c>
      <c r="O55" s="213">
        <v>0</v>
      </c>
      <c r="P55" s="213">
        <v>0</v>
      </c>
      <c r="Q55" s="213">
        <v>0</v>
      </c>
      <c r="R55" s="214"/>
      <c r="S55" s="214" t="s">
        <v>182</v>
      </c>
      <c r="T55" s="214" t="s">
        <v>182</v>
      </c>
      <c r="U55" s="214">
        <v>0.1</v>
      </c>
      <c r="V55" s="214">
        <v>45.1</v>
      </c>
      <c r="W55" s="214"/>
      <c r="X55" s="214" t="s">
        <v>183</v>
      </c>
      <c r="Y55" s="214" t="s">
        <v>184</v>
      </c>
      <c r="Z55" s="208"/>
      <c r="AA55" s="208"/>
      <c r="AB55" s="208"/>
      <c r="AC55" s="208"/>
      <c r="AD55" s="208"/>
      <c r="AE55" s="208"/>
      <c r="AF55" s="208"/>
      <c r="AG55" s="208" t="s">
        <v>185</v>
      </c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outlineLevel="1" x14ac:dyDescent="0.2">
      <c r="A56" s="211"/>
      <c r="B56" s="212"/>
      <c r="C56" s="241" t="s">
        <v>780</v>
      </c>
      <c r="D56" s="215"/>
      <c r="E56" s="216">
        <v>451</v>
      </c>
      <c r="F56" s="214"/>
      <c r="G56" s="214"/>
      <c r="H56" s="214"/>
      <c r="I56" s="214"/>
      <c r="J56" s="214"/>
      <c r="K56" s="214"/>
      <c r="L56" s="214"/>
      <c r="M56" s="214"/>
      <c r="N56" s="213"/>
      <c r="O56" s="213"/>
      <c r="P56" s="213"/>
      <c r="Q56" s="213"/>
      <c r="R56" s="214"/>
      <c r="S56" s="214"/>
      <c r="T56" s="214"/>
      <c r="U56" s="214"/>
      <c r="V56" s="214"/>
      <c r="W56" s="214"/>
      <c r="X56" s="214"/>
      <c r="Y56" s="214"/>
      <c r="Z56" s="208"/>
      <c r="AA56" s="208"/>
      <c r="AB56" s="208"/>
      <c r="AC56" s="208"/>
      <c r="AD56" s="208"/>
      <c r="AE56" s="208"/>
      <c r="AF56" s="208"/>
      <c r="AG56" s="208" t="s">
        <v>187</v>
      </c>
      <c r="AH56" s="208">
        <v>0</v>
      </c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ht="22.5" x14ac:dyDescent="0.2">
      <c r="A57" s="225">
        <v>43</v>
      </c>
      <c r="B57" s="226" t="s">
        <v>781</v>
      </c>
      <c r="C57" s="240" t="s">
        <v>782</v>
      </c>
      <c r="D57" s="227" t="s">
        <v>193</v>
      </c>
      <c r="E57" s="228">
        <v>167</v>
      </c>
      <c r="F57" s="229">
        <v>58.5</v>
      </c>
      <c r="G57" s="230">
        <v>9769.5</v>
      </c>
      <c r="H57" s="214">
        <v>0</v>
      </c>
      <c r="I57" s="214">
        <v>0</v>
      </c>
      <c r="J57" s="214">
        <v>58.5</v>
      </c>
      <c r="K57" s="214">
        <v>9769.5</v>
      </c>
      <c r="L57" s="214">
        <v>21</v>
      </c>
      <c r="M57" s="214">
        <v>11821.094999999999</v>
      </c>
      <c r="N57" s="213">
        <v>0</v>
      </c>
      <c r="O57" s="213">
        <v>0</v>
      </c>
      <c r="P57" s="213">
        <v>0</v>
      </c>
      <c r="Q57" s="213">
        <v>0</v>
      </c>
      <c r="R57" s="214"/>
      <c r="S57" s="214" t="s">
        <v>182</v>
      </c>
      <c r="T57" s="214" t="s">
        <v>182</v>
      </c>
      <c r="U57" s="214">
        <v>0.1</v>
      </c>
      <c r="V57" s="214">
        <v>16.7</v>
      </c>
      <c r="W57" s="214"/>
      <c r="X57" s="214" t="s">
        <v>183</v>
      </c>
      <c r="Y57" s="214" t="s">
        <v>184</v>
      </c>
      <c r="Z57" s="208"/>
      <c r="AA57" s="208"/>
      <c r="AB57" s="208"/>
      <c r="AC57" s="208"/>
      <c r="AD57" s="208"/>
      <c r="AE57" s="208"/>
      <c r="AF57" s="208"/>
      <c r="AG57" s="208" t="s">
        <v>185</v>
      </c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outlineLevel="1" x14ac:dyDescent="0.2">
      <c r="A58" s="211"/>
      <c r="B58" s="212"/>
      <c r="C58" s="241" t="s">
        <v>783</v>
      </c>
      <c r="D58" s="215"/>
      <c r="E58" s="216">
        <v>167</v>
      </c>
      <c r="F58" s="214"/>
      <c r="G58" s="214"/>
      <c r="H58" s="214"/>
      <c r="I58" s="214"/>
      <c r="J58" s="214"/>
      <c r="K58" s="214"/>
      <c r="L58" s="214"/>
      <c r="M58" s="214"/>
      <c r="N58" s="213"/>
      <c r="O58" s="213"/>
      <c r="P58" s="213"/>
      <c r="Q58" s="213"/>
      <c r="R58" s="214"/>
      <c r="S58" s="214"/>
      <c r="T58" s="214"/>
      <c r="U58" s="214"/>
      <c r="V58" s="214"/>
      <c r="W58" s="214"/>
      <c r="X58" s="214"/>
      <c r="Y58" s="214"/>
      <c r="Z58" s="208"/>
      <c r="AA58" s="208"/>
      <c r="AB58" s="208"/>
      <c r="AC58" s="208"/>
      <c r="AD58" s="208"/>
      <c r="AE58" s="208"/>
      <c r="AF58" s="208"/>
      <c r="AG58" s="208" t="s">
        <v>187</v>
      </c>
      <c r="AH58" s="208">
        <v>0</v>
      </c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x14ac:dyDescent="0.2">
      <c r="A59" s="232">
        <v>44</v>
      </c>
      <c r="B59" s="233" t="s">
        <v>784</v>
      </c>
      <c r="C59" s="243" t="s">
        <v>785</v>
      </c>
      <c r="D59" s="234" t="s">
        <v>299</v>
      </c>
      <c r="E59" s="235">
        <v>1</v>
      </c>
      <c r="F59" s="236">
        <v>52.3</v>
      </c>
      <c r="G59" s="237">
        <v>52.3</v>
      </c>
      <c r="H59" s="214">
        <v>0</v>
      </c>
      <c r="I59" s="214">
        <v>0</v>
      </c>
      <c r="J59" s="214">
        <v>52.3</v>
      </c>
      <c r="K59" s="214">
        <v>52.3</v>
      </c>
      <c r="L59" s="214">
        <v>21</v>
      </c>
      <c r="M59" s="214">
        <v>63.282999999999994</v>
      </c>
      <c r="N59" s="213">
        <v>0</v>
      </c>
      <c r="O59" s="213">
        <v>0</v>
      </c>
      <c r="P59" s="213">
        <v>0</v>
      </c>
      <c r="Q59" s="213">
        <v>0</v>
      </c>
      <c r="R59" s="214"/>
      <c r="S59" s="214" t="s">
        <v>182</v>
      </c>
      <c r="T59" s="214" t="s">
        <v>182</v>
      </c>
      <c r="U59" s="214">
        <v>9.3329999999999996E-2</v>
      </c>
      <c r="V59" s="214">
        <v>9.3329999999999996E-2</v>
      </c>
      <c r="W59" s="214"/>
      <c r="X59" s="214" t="s">
        <v>183</v>
      </c>
      <c r="Y59" s="214" t="s">
        <v>184</v>
      </c>
      <c r="Z59" s="208"/>
      <c r="AA59" s="208"/>
      <c r="AB59" s="208"/>
      <c r="AC59" s="208"/>
      <c r="AD59" s="208"/>
      <c r="AE59" s="208"/>
      <c r="AF59" s="208"/>
      <c r="AG59" s="208" t="s">
        <v>185</v>
      </c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ht="22.5" x14ac:dyDescent="0.2">
      <c r="A60" s="232">
        <v>45</v>
      </c>
      <c r="B60" s="233" t="s">
        <v>786</v>
      </c>
      <c r="C60" s="243" t="s">
        <v>787</v>
      </c>
      <c r="D60" s="234" t="s">
        <v>299</v>
      </c>
      <c r="E60" s="235">
        <v>1</v>
      </c>
      <c r="F60" s="236">
        <v>327</v>
      </c>
      <c r="G60" s="237">
        <v>327</v>
      </c>
      <c r="H60" s="214">
        <v>244.37</v>
      </c>
      <c r="I60" s="214">
        <v>244.37</v>
      </c>
      <c r="J60" s="214">
        <v>82.63</v>
      </c>
      <c r="K60" s="214">
        <v>82.63</v>
      </c>
      <c r="L60" s="214">
        <v>21</v>
      </c>
      <c r="M60" s="214">
        <v>395.67</v>
      </c>
      <c r="N60" s="213">
        <v>1.1E-4</v>
      </c>
      <c r="O60" s="213">
        <v>1.1E-4</v>
      </c>
      <c r="P60" s="213">
        <v>0</v>
      </c>
      <c r="Q60" s="213">
        <v>0</v>
      </c>
      <c r="R60" s="214"/>
      <c r="S60" s="214" t="s">
        <v>182</v>
      </c>
      <c r="T60" s="214" t="s">
        <v>182</v>
      </c>
      <c r="U60" s="214">
        <v>0.14749999999999999</v>
      </c>
      <c r="V60" s="214">
        <v>0.14749999999999999</v>
      </c>
      <c r="W60" s="214"/>
      <c r="X60" s="214" t="s">
        <v>183</v>
      </c>
      <c r="Y60" s="214" t="s">
        <v>184</v>
      </c>
      <c r="Z60" s="208"/>
      <c r="AA60" s="208"/>
      <c r="AB60" s="208"/>
      <c r="AC60" s="208"/>
      <c r="AD60" s="208"/>
      <c r="AE60" s="208"/>
      <c r="AF60" s="208"/>
      <c r="AG60" s="208" t="s">
        <v>185</v>
      </c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x14ac:dyDescent="0.2">
      <c r="A61" s="232">
        <v>46</v>
      </c>
      <c r="B61" s="233" t="s">
        <v>788</v>
      </c>
      <c r="C61" s="243" t="s">
        <v>789</v>
      </c>
      <c r="D61" s="234" t="s">
        <v>299</v>
      </c>
      <c r="E61" s="235">
        <v>2</v>
      </c>
      <c r="F61" s="236">
        <v>336.5</v>
      </c>
      <c r="G61" s="237">
        <v>673</v>
      </c>
      <c r="H61" s="214">
        <v>0</v>
      </c>
      <c r="I61" s="214">
        <v>0</v>
      </c>
      <c r="J61" s="214">
        <v>336.5</v>
      </c>
      <c r="K61" s="214">
        <v>673</v>
      </c>
      <c r="L61" s="214">
        <v>21</v>
      </c>
      <c r="M61" s="214">
        <v>814.33</v>
      </c>
      <c r="N61" s="213">
        <v>0</v>
      </c>
      <c r="O61" s="213">
        <v>0</v>
      </c>
      <c r="P61" s="213">
        <v>0</v>
      </c>
      <c r="Q61" s="213">
        <v>0</v>
      </c>
      <c r="R61" s="214"/>
      <c r="S61" s="214" t="s">
        <v>182</v>
      </c>
      <c r="T61" s="214" t="s">
        <v>182</v>
      </c>
      <c r="U61" s="214">
        <v>0.6</v>
      </c>
      <c r="V61" s="214">
        <v>1.2</v>
      </c>
      <c r="W61" s="214"/>
      <c r="X61" s="214" t="s">
        <v>183</v>
      </c>
      <c r="Y61" s="214" t="s">
        <v>184</v>
      </c>
      <c r="Z61" s="208"/>
      <c r="AA61" s="208"/>
      <c r="AB61" s="208"/>
      <c r="AC61" s="208"/>
      <c r="AD61" s="208"/>
      <c r="AE61" s="208"/>
      <c r="AF61" s="208"/>
      <c r="AG61" s="208" t="s">
        <v>185</v>
      </c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x14ac:dyDescent="0.2">
      <c r="A62" s="232">
        <v>47</v>
      </c>
      <c r="B62" s="233" t="s">
        <v>790</v>
      </c>
      <c r="C62" s="243" t="s">
        <v>791</v>
      </c>
      <c r="D62" s="234" t="s">
        <v>299</v>
      </c>
      <c r="E62" s="235">
        <v>1</v>
      </c>
      <c r="F62" s="236">
        <v>303</v>
      </c>
      <c r="G62" s="237">
        <v>303</v>
      </c>
      <c r="H62" s="214">
        <v>0</v>
      </c>
      <c r="I62" s="214">
        <v>0</v>
      </c>
      <c r="J62" s="214">
        <v>303</v>
      </c>
      <c r="K62" s="214">
        <v>303</v>
      </c>
      <c r="L62" s="214">
        <v>21</v>
      </c>
      <c r="M62" s="214">
        <v>366.63</v>
      </c>
      <c r="N62" s="213">
        <v>0</v>
      </c>
      <c r="O62" s="213">
        <v>0</v>
      </c>
      <c r="P62" s="213">
        <v>0</v>
      </c>
      <c r="Q62" s="213">
        <v>0</v>
      </c>
      <c r="R62" s="214"/>
      <c r="S62" s="214" t="s">
        <v>182</v>
      </c>
      <c r="T62" s="214" t="s">
        <v>182</v>
      </c>
      <c r="U62" s="214">
        <v>0.54</v>
      </c>
      <c r="V62" s="214">
        <v>0.54</v>
      </c>
      <c r="W62" s="214"/>
      <c r="X62" s="214" t="s">
        <v>183</v>
      </c>
      <c r="Y62" s="214" t="s">
        <v>184</v>
      </c>
      <c r="Z62" s="208"/>
      <c r="AA62" s="208"/>
      <c r="AB62" s="208"/>
      <c r="AC62" s="208"/>
      <c r="AD62" s="208"/>
      <c r="AE62" s="208"/>
      <c r="AF62" s="208"/>
      <c r="AG62" s="208" t="s">
        <v>185</v>
      </c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x14ac:dyDescent="0.2">
      <c r="A63" s="232">
        <v>48</v>
      </c>
      <c r="B63" s="233" t="s">
        <v>792</v>
      </c>
      <c r="C63" s="243" t="s">
        <v>793</v>
      </c>
      <c r="D63" s="234" t="s">
        <v>193</v>
      </c>
      <c r="E63" s="235">
        <v>70</v>
      </c>
      <c r="F63" s="236">
        <v>146</v>
      </c>
      <c r="G63" s="237">
        <v>10220</v>
      </c>
      <c r="H63" s="214">
        <v>0</v>
      </c>
      <c r="I63" s="214">
        <v>0</v>
      </c>
      <c r="J63" s="214">
        <v>146</v>
      </c>
      <c r="K63" s="214">
        <v>10220</v>
      </c>
      <c r="L63" s="214">
        <v>21</v>
      </c>
      <c r="M63" s="214">
        <v>12366.2</v>
      </c>
      <c r="N63" s="213">
        <v>0</v>
      </c>
      <c r="O63" s="213">
        <v>0</v>
      </c>
      <c r="P63" s="213">
        <v>0</v>
      </c>
      <c r="Q63" s="213">
        <v>0</v>
      </c>
      <c r="R63" s="214"/>
      <c r="S63" s="214" t="s">
        <v>182</v>
      </c>
      <c r="T63" s="214" t="s">
        <v>182</v>
      </c>
      <c r="U63" s="214">
        <v>0.26</v>
      </c>
      <c r="V63" s="214">
        <v>18.2</v>
      </c>
      <c r="W63" s="214"/>
      <c r="X63" s="214" t="s">
        <v>183</v>
      </c>
      <c r="Y63" s="214" t="s">
        <v>184</v>
      </c>
      <c r="Z63" s="208"/>
      <c r="AA63" s="208"/>
      <c r="AB63" s="208"/>
      <c r="AC63" s="208"/>
      <c r="AD63" s="208"/>
      <c r="AE63" s="208"/>
      <c r="AF63" s="208"/>
      <c r="AG63" s="208" t="s">
        <v>185</v>
      </c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x14ac:dyDescent="0.2">
      <c r="A64" s="232">
        <v>49</v>
      </c>
      <c r="B64" s="233" t="s">
        <v>794</v>
      </c>
      <c r="C64" s="243" t="s">
        <v>795</v>
      </c>
      <c r="D64" s="234" t="s">
        <v>299</v>
      </c>
      <c r="E64" s="235">
        <v>1</v>
      </c>
      <c r="F64" s="236">
        <v>45</v>
      </c>
      <c r="G64" s="237">
        <v>45</v>
      </c>
      <c r="H64" s="214">
        <v>0</v>
      </c>
      <c r="I64" s="214">
        <v>0</v>
      </c>
      <c r="J64" s="214">
        <v>45</v>
      </c>
      <c r="K64" s="214">
        <v>45</v>
      </c>
      <c r="L64" s="214">
        <v>21</v>
      </c>
      <c r="M64" s="214">
        <v>54.45</v>
      </c>
      <c r="N64" s="213">
        <v>0</v>
      </c>
      <c r="O64" s="213">
        <v>0</v>
      </c>
      <c r="P64" s="213">
        <v>0</v>
      </c>
      <c r="Q64" s="213">
        <v>0</v>
      </c>
      <c r="R64" s="214"/>
      <c r="S64" s="214" t="s">
        <v>224</v>
      </c>
      <c r="T64" s="214" t="s">
        <v>182</v>
      </c>
      <c r="U64" s="214">
        <v>8.0170000000000005E-2</v>
      </c>
      <c r="V64" s="214">
        <v>8.0170000000000005E-2</v>
      </c>
      <c r="W64" s="214"/>
      <c r="X64" s="214" t="s">
        <v>183</v>
      </c>
      <c r="Y64" s="214" t="s">
        <v>184</v>
      </c>
      <c r="Z64" s="208"/>
      <c r="AA64" s="208"/>
      <c r="AB64" s="208"/>
      <c r="AC64" s="208"/>
      <c r="AD64" s="208"/>
      <c r="AE64" s="208"/>
      <c r="AF64" s="208"/>
      <c r="AG64" s="208" t="s">
        <v>185</v>
      </c>
      <c r="AH64" s="208"/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</row>
    <row r="65" spans="1:60" x14ac:dyDescent="0.2">
      <c r="A65" s="232">
        <v>50</v>
      </c>
      <c r="B65" s="233" t="s">
        <v>796</v>
      </c>
      <c r="C65" s="243" t="s">
        <v>797</v>
      </c>
      <c r="D65" s="234" t="s">
        <v>299</v>
      </c>
      <c r="E65" s="235">
        <v>4</v>
      </c>
      <c r="F65" s="236">
        <v>45</v>
      </c>
      <c r="G65" s="237">
        <v>180</v>
      </c>
      <c r="H65" s="214">
        <v>0</v>
      </c>
      <c r="I65" s="214">
        <v>0</v>
      </c>
      <c r="J65" s="214">
        <v>45</v>
      </c>
      <c r="K65" s="214">
        <v>180</v>
      </c>
      <c r="L65" s="214">
        <v>21</v>
      </c>
      <c r="M65" s="214">
        <v>217.8</v>
      </c>
      <c r="N65" s="213">
        <v>0</v>
      </c>
      <c r="O65" s="213">
        <v>0</v>
      </c>
      <c r="P65" s="213">
        <v>0</v>
      </c>
      <c r="Q65" s="213">
        <v>0</v>
      </c>
      <c r="R65" s="214"/>
      <c r="S65" s="214" t="s">
        <v>224</v>
      </c>
      <c r="T65" s="214" t="s">
        <v>182</v>
      </c>
      <c r="U65" s="214">
        <v>0.08</v>
      </c>
      <c r="V65" s="214">
        <v>0.32</v>
      </c>
      <c r="W65" s="214"/>
      <c r="X65" s="214" t="s">
        <v>183</v>
      </c>
      <c r="Y65" s="214" t="s">
        <v>184</v>
      </c>
      <c r="Z65" s="208"/>
      <c r="AA65" s="208"/>
      <c r="AB65" s="208"/>
      <c r="AC65" s="208"/>
      <c r="AD65" s="208"/>
      <c r="AE65" s="208"/>
      <c r="AF65" s="208"/>
      <c r="AG65" s="208" t="s">
        <v>185</v>
      </c>
      <c r="AH65" s="208"/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</row>
    <row r="66" spans="1:60" x14ac:dyDescent="0.2">
      <c r="A66" s="232">
        <v>51</v>
      </c>
      <c r="B66" s="233" t="s">
        <v>798</v>
      </c>
      <c r="C66" s="243" t="s">
        <v>799</v>
      </c>
      <c r="D66" s="234" t="s">
        <v>299</v>
      </c>
      <c r="E66" s="235">
        <v>4</v>
      </c>
      <c r="F66" s="236">
        <v>1500</v>
      </c>
      <c r="G66" s="237">
        <v>6000</v>
      </c>
      <c r="H66" s="214">
        <v>0</v>
      </c>
      <c r="I66" s="214">
        <v>0</v>
      </c>
      <c r="J66" s="214">
        <v>1500</v>
      </c>
      <c r="K66" s="214">
        <v>6000</v>
      </c>
      <c r="L66" s="214">
        <v>21</v>
      </c>
      <c r="M66" s="214">
        <v>7260</v>
      </c>
      <c r="N66" s="213">
        <v>0</v>
      </c>
      <c r="O66" s="213">
        <v>0</v>
      </c>
      <c r="P66" s="213">
        <v>0</v>
      </c>
      <c r="Q66" s="213">
        <v>0</v>
      </c>
      <c r="R66" s="214"/>
      <c r="S66" s="214" t="s">
        <v>224</v>
      </c>
      <c r="T66" s="214" t="s">
        <v>225</v>
      </c>
      <c r="U66" s="214">
        <v>0.66</v>
      </c>
      <c r="V66" s="214">
        <v>2.64</v>
      </c>
      <c r="W66" s="214"/>
      <c r="X66" s="214" t="s">
        <v>183</v>
      </c>
      <c r="Y66" s="214" t="s">
        <v>184</v>
      </c>
      <c r="Z66" s="208"/>
      <c r="AA66" s="208"/>
      <c r="AB66" s="208"/>
      <c r="AC66" s="208"/>
      <c r="AD66" s="208"/>
      <c r="AE66" s="208"/>
      <c r="AF66" s="208"/>
      <c r="AG66" s="208" t="s">
        <v>185</v>
      </c>
      <c r="AH66" s="208"/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</row>
    <row r="67" spans="1:60" x14ac:dyDescent="0.2">
      <c r="A67" s="232">
        <v>52</v>
      </c>
      <c r="B67" s="233" t="s">
        <v>800</v>
      </c>
      <c r="C67" s="243" t="s">
        <v>801</v>
      </c>
      <c r="D67" s="234" t="s">
        <v>193</v>
      </c>
      <c r="E67" s="235">
        <v>15</v>
      </c>
      <c r="F67" s="236">
        <v>28.6</v>
      </c>
      <c r="G67" s="237">
        <v>429</v>
      </c>
      <c r="H67" s="214">
        <v>0</v>
      </c>
      <c r="I67" s="214">
        <v>0</v>
      </c>
      <c r="J67" s="214">
        <v>28.6</v>
      </c>
      <c r="K67" s="214">
        <v>429</v>
      </c>
      <c r="L67" s="214">
        <v>21</v>
      </c>
      <c r="M67" s="214">
        <v>519.09</v>
      </c>
      <c r="N67" s="213">
        <v>0</v>
      </c>
      <c r="O67" s="213">
        <v>0</v>
      </c>
      <c r="P67" s="213">
        <v>0</v>
      </c>
      <c r="Q67" s="213">
        <v>0</v>
      </c>
      <c r="R67" s="214"/>
      <c r="S67" s="214" t="s">
        <v>224</v>
      </c>
      <c r="T67" s="214" t="s">
        <v>182</v>
      </c>
      <c r="U67" s="214">
        <v>5.0959999999999998E-2</v>
      </c>
      <c r="V67" s="214">
        <v>0.76439999999999997</v>
      </c>
      <c r="W67" s="214"/>
      <c r="X67" s="214" t="s">
        <v>183</v>
      </c>
      <c r="Y67" s="214" t="s">
        <v>184</v>
      </c>
      <c r="Z67" s="208"/>
      <c r="AA67" s="208"/>
      <c r="AB67" s="208"/>
      <c r="AC67" s="208"/>
      <c r="AD67" s="208"/>
      <c r="AE67" s="208"/>
      <c r="AF67" s="208"/>
      <c r="AG67" s="208" t="s">
        <v>185</v>
      </c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x14ac:dyDescent="0.2">
      <c r="A68" s="232">
        <v>53</v>
      </c>
      <c r="B68" s="233" t="s">
        <v>802</v>
      </c>
      <c r="C68" s="243" t="s">
        <v>803</v>
      </c>
      <c r="D68" s="234" t="s">
        <v>374</v>
      </c>
      <c r="E68" s="235">
        <v>1</v>
      </c>
      <c r="F68" s="236">
        <v>1500</v>
      </c>
      <c r="G68" s="237">
        <v>1500</v>
      </c>
      <c r="H68" s="214">
        <v>1500</v>
      </c>
      <c r="I68" s="214">
        <v>1500</v>
      </c>
      <c r="J68" s="214">
        <v>0</v>
      </c>
      <c r="K68" s="214">
        <v>0</v>
      </c>
      <c r="L68" s="214">
        <v>21</v>
      </c>
      <c r="M68" s="214">
        <v>1815</v>
      </c>
      <c r="N68" s="213">
        <v>0</v>
      </c>
      <c r="O68" s="213">
        <v>0</v>
      </c>
      <c r="P68" s="213">
        <v>0</v>
      </c>
      <c r="Q68" s="213">
        <v>0</v>
      </c>
      <c r="R68" s="214"/>
      <c r="S68" s="214" t="s">
        <v>224</v>
      </c>
      <c r="T68" s="214" t="s">
        <v>225</v>
      </c>
      <c r="U68" s="214">
        <v>0</v>
      </c>
      <c r="V68" s="214">
        <v>0</v>
      </c>
      <c r="W68" s="214"/>
      <c r="X68" s="214" t="s">
        <v>375</v>
      </c>
      <c r="Y68" s="214" t="s">
        <v>184</v>
      </c>
      <c r="Z68" s="208"/>
      <c r="AA68" s="208"/>
      <c r="AB68" s="208"/>
      <c r="AC68" s="208"/>
      <c r="AD68" s="208"/>
      <c r="AE68" s="208"/>
      <c r="AF68" s="208"/>
      <c r="AG68" s="208" t="s">
        <v>376</v>
      </c>
      <c r="AH68" s="208"/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ht="22.5" x14ac:dyDescent="0.2">
      <c r="A69" s="232">
        <v>54</v>
      </c>
      <c r="B69" s="233" t="s">
        <v>804</v>
      </c>
      <c r="C69" s="243" t="s">
        <v>805</v>
      </c>
      <c r="D69" s="234" t="s">
        <v>223</v>
      </c>
      <c r="E69" s="235">
        <v>1</v>
      </c>
      <c r="F69" s="236">
        <v>5000</v>
      </c>
      <c r="G69" s="237">
        <v>5000</v>
      </c>
      <c r="H69" s="214">
        <v>5000</v>
      </c>
      <c r="I69" s="214">
        <v>5000</v>
      </c>
      <c r="J69" s="214">
        <v>0</v>
      </c>
      <c r="K69" s="214">
        <v>0</v>
      </c>
      <c r="L69" s="214">
        <v>21</v>
      </c>
      <c r="M69" s="214">
        <v>6050</v>
      </c>
      <c r="N69" s="213">
        <v>0</v>
      </c>
      <c r="O69" s="213">
        <v>0</v>
      </c>
      <c r="P69" s="213">
        <v>0</v>
      </c>
      <c r="Q69" s="213">
        <v>0</v>
      </c>
      <c r="R69" s="214"/>
      <c r="S69" s="214" t="s">
        <v>224</v>
      </c>
      <c r="T69" s="214" t="s">
        <v>225</v>
      </c>
      <c r="U69" s="214">
        <v>0</v>
      </c>
      <c r="V69" s="214">
        <v>0</v>
      </c>
      <c r="W69" s="214"/>
      <c r="X69" s="214" t="s">
        <v>375</v>
      </c>
      <c r="Y69" s="214" t="s">
        <v>184</v>
      </c>
      <c r="Z69" s="208"/>
      <c r="AA69" s="208"/>
      <c r="AB69" s="208"/>
      <c r="AC69" s="208"/>
      <c r="AD69" s="208"/>
      <c r="AE69" s="208"/>
      <c r="AF69" s="208"/>
      <c r="AG69" s="208" t="s">
        <v>376</v>
      </c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x14ac:dyDescent="0.2">
      <c r="A70" s="219" t="s">
        <v>177</v>
      </c>
      <c r="B70" s="220" t="s">
        <v>142</v>
      </c>
      <c r="C70" s="239" t="s">
        <v>143</v>
      </c>
      <c r="D70" s="221"/>
      <c r="E70" s="222"/>
      <c r="F70" s="223"/>
      <c r="G70" s="224">
        <v>44310.080000000002</v>
      </c>
      <c r="H70" s="218"/>
      <c r="I70" s="218">
        <v>4641</v>
      </c>
      <c r="J70" s="218"/>
      <c r="K70" s="218">
        <v>39669.08</v>
      </c>
      <c r="L70" s="218"/>
      <c r="M70" s="218"/>
      <c r="N70" s="217"/>
      <c r="O70" s="217"/>
      <c r="P70" s="217"/>
      <c r="Q70" s="217"/>
      <c r="R70" s="218"/>
      <c r="S70" s="218"/>
      <c r="T70" s="218"/>
      <c r="U70" s="218"/>
      <c r="V70" s="218"/>
      <c r="W70" s="218"/>
      <c r="X70" s="218"/>
      <c r="Y70" s="218"/>
      <c r="AG70" t="s">
        <v>178</v>
      </c>
    </row>
    <row r="71" spans="1:60" x14ac:dyDescent="0.2">
      <c r="A71" s="225">
        <v>55</v>
      </c>
      <c r="B71" s="226" t="s">
        <v>806</v>
      </c>
      <c r="C71" s="240" t="s">
        <v>807</v>
      </c>
      <c r="D71" s="227" t="s">
        <v>181</v>
      </c>
      <c r="E71" s="228">
        <v>42.5</v>
      </c>
      <c r="F71" s="229">
        <v>38.700000000000003</v>
      </c>
      <c r="G71" s="230">
        <v>1644.75</v>
      </c>
      <c r="H71" s="214">
        <v>0</v>
      </c>
      <c r="I71" s="214">
        <v>0</v>
      </c>
      <c r="J71" s="214">
        <v>38.700000000000003</v>
      </c>
      <c r="K71" s="214">
        <v>1644.7500000000002</v>
      </c>
      <c r="L71" s="214">
        <v>21</v>
      </c>
      <c r="M71" s="214">
        <v>1990.1475</v>
      </c>
      <c r="N71" s="213">
        <v>0</v>
      </c>
      <c r="O71" s="213">
        <v>0</v>
      </c>
      <c r="P71" s="213">
        <v>0</v>
      </c>
      <c r="Q71" s="213">
        <v>0</v>
      </c>
      <c r="R71" s="214"/>
      <c r="S71" s="214" t="s">
        <v>182</v>
      </c>
      <c r="T71" s="214" t="s">
        <v>735</v>
      </c>
      <c r="U71" s="214">
        <v>0.09</v>
      </c>
      <c r="V71" s="214">
        <v>3.8249999999999997</v>
      </c>
      <c r="W71" s="214"/>
      <c r="X71" s="214" t="s">
        <v>183</v>
      </c>
      <c r="Y71" s="214" t="s">
        <v>184</v>
      </c>
      <c r="Z71" s="208"/>
      <c r="AA71" s="208"/>
      <c r="AB71" s="208"/>
      <c r="AC71" s="208"/>
      <c r="AD71" s="208"/>
      <c r="AE71" s="208"/>
      <c r="AF71" s="208"/>
      <c r="AG71" s="208" t="s">
        <v>185</v>
      </c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</row>
    <row r="72" spans="1:60" outlineLevel="1" x14ac:dyDescent="0.2">
      <c r="A72" s="211"/>
      <c r="B72" s="212"/>
      <c r="C72" s="241" t="s">
        <v>808</v>
      </c>
      <c r="D72" s="215"/>
      <c r="E72" s="216">
        <v>42.5</v>
      </c>
      <c r="F72" s="214"/>
      <c r="G72" s="214"/>
      <c r="H72" s="214"/>
      <c r="I72" s="214"/>
      <c r="J72" s="214"/>
      <c r="K72" s="214"/>
      <c r="L72" s="214"/>
      <c r="M72" s="214"/>
      <c r="N72" s="213"/>
      <c r="O72" s="213"/>
      <c r="P72" s="213"/>
      <c r="Q72" s="213"/>
      <c r="R72" s="214"/>
      <c r="S72" s="214"/>
      <c r="T72" s="214"/>
      <c r="U72" s="214"/>
      <c r="V72" s="214"/>
      <c r="W72" s="214"/>
      <c r="X72" s="214"/>
      <c r="Y72" s="214"/>
      <c r="Z72" s="208"/>
      <c r="AA72" s="208"/>
      <c r="AB72" s="208"/>
      <c r="AC72" s="208"/>
      <c r="AD72" s="208"/>
      <c r="AE72" s="208"/>
      <c r="AF72" s="208"/>
      <c r="AG72" s="208" t="s">
        <v>187</v>
      </c>
      <c r="AH72" s="208">
        <v>0</v>
      </c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x14ac:dyDescent="0.2">
      <c r="A73" s="225">
        <v>56</v>
      </c>
      <c r="B73" s="226" t="s">
        <v>809</v>
      </c>
      <c r="C73" s="240" t="s">
        <v>810</v>
      </c>
      <c r="D73" s="227" t="s">
        <v>202</v>
      </c>
      <c r="E73" s="228">
        <v>7.65</v>
      </c>
      <c r="F73" s="229">
        <v>513</v>
      </c>
      <c r="G73" s="230">
        <v>3924.45</v>
      </c>
      <c r="H73" s="214">
        <v>0</v>
      </c>
      <c r="I73" s="214">
        <v>0</v>
      </c>
      <c r="J73" s="214">
        <v>513</v>
      </c>
      <c r="K73" s="214">
        <v>3924.4500000000003</v>
      </c>
      <c r="L73" s="214">
        <v>21</v>
      </c>
      <c r="M73" s="214">
        <v>4748.5844999999999</v>
      </c>
      <c r="N73" s="213">
        <v>0</v>
      </c>
      <c r="O73" s="213">
        <v>0</v>
      </c>
      <c r="P73" s="213">
        <v>0</v>
      </c>
      <c r="Q73" s="213">
        <v>0</v>
      </c>
      <c r="R73" s="214"/>
      <c r="S73" s="214" t="s">
        <v>182</v>
      </c>
      <c r="T73" s="214" t="s">
        <v>735</v>
      </c>
      <c r="U73" s="214">
        <v>0</v>
      </c>
      <c r="V73" s="214">
        <v>0</v>
      </c>
      <c r="W73" s="214"/>
      <c r="X73" s="214" t="s">
        <v>183</v>
      </c>
      <c r="Y73" s="214" t="s">
        <v>184</v>
      </c>
      <c r="Z73" s="208"/>
      <c r="AA73" s="208"/>
      <c r="AB73" s="208"/>
      <c r="AC73" s="208"/>
      <c r="AD73" s="208"/>
      <c r="AE73" s="208"/>
      <c r="AF73" s="208"/>
      <c r="AG73" s="208" t="s">
        <v>185</v>
      </c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outlineLevel="1" x14ac:dyDescent="0.2">
      <c r="A74" s="211"/>
      <c r="B74" s="212"/>
      <c r="C74" s="241" t="s">
        <v>811</v>
      </c>
      <c r="D74" s="215"/>
      <c r="E74" s="216">
        <v>7.65</v>
      </c>
      <c r="F74" s="214"/>
      <c r="G74" s="214"/>
      <c r="H74" s="214"/>
      <c r="I74" s="214"/>
      <c r="J74" s="214"/>
      <c r="K74" s="214"/>
      <c r="L74" s="214"/>
      <c r="M74" s="214"/>
      <c r="N74" s="213"/>
      <c r="O74" s="213"/>
      <c r="P74" s="213"/>
      <c r="Q74" s="213"/>
      <c r="R74" s="214"/>
      <c r="S74" s="214"/>
      <c r="T74" s="214"/>
      <c r="U74" s="214"/>
      <c r="V74" s="214"/>
      <c r="W74" s="214"/>
      <c r="X74" s="214"/>
      <c r="Y74" s="214"/>
      <c r="Z74" s="208"/>
      <c r="AA74" s="208"/>
      <c r="AB74" s="208"/>
      <c r="AC74" s="208"/>
      <c r="AD74" s="208"/>
      <c r="AE74" s="208"/>
      <c r="AF74" s="208"/>
      <c r="AG74" s="208" t="s">
        <v>187</v>
      </c>
      <c r="AH74" s="208">
        <v>5</v>
      </c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x14ac:dyDescent="0.2">
      <c r="A75" s="232">
        <v>57</v>
      </c>
      <c r="B75" s="233" t="s">
        <v>812</v>
      </c>
      <c r="C75" s="243" t="s">
        <v>813</v>
      </c>
      <c r="D75" s="234" t="s">
        <v>814</v>
      </c>
      <c r="E75" s="235">
        <v>0.2</v>
      </c>
      <c r="F75" s="236">
        <v>2635</v>
      </c>
      <c r="G75" s="237">
        <v>527</v>
      </c>
      <c r="H75" s="214">
        <v>0</v>
      </c>
      <c r="I75" s="214">
        <v>0</v>
      </c>
      <c r="J75" s="214">
        <v>2635</v>
      </c>
      <c r="K75" s="214">
        <v>527</v>
      </c>
      <c r="L75" s="214">
        <v>21</v>
      </c>
      <c r="M75" s="214">
        <v>637.66999999999996</v>
      </c>
      <c r="N75" s="213">
        <v>0</v>
      </c>
      <c r="O75" s="213">
        <v>0</v>
      </c>
      <c r="P75" s="213">
        <v>0</v>
      </c>
      <c r="Q75" s="213">
        <v>0</v>
      </c>
      <c r="R75" s="214"/>
      <c r="S75" s="214" t="s">
        <v>182</v>
      </c>
      <c r="T75" s="214" t="s">
        <v>735</v>
      </c>
      <c r="U75" s="214">
        <v>4.5999999999999996</v>
      </c>
      <c r="V75" s="214">
        <v>0.91999999999999993</v>
      </c>
      <c r="W75" s="214"/>
      <c r="X75" s="214" t="s">
        <v>183</v>
      </c>
      <c r="Y75" s="214" t="s">
        <v>184</v>
      </c>
      <c r="Z75" s="208"/>
      <c r="AA75" s="208"/>
      <c r="AB75" s="208"/>
      <c r="AC75" s="208"/>
      <c r="AD75" s="208"/>
      <c r="AE75" s="208"/>
      <c r="AF75" s="208"/>
      <c r="AG75" s="208" t="s">
        <v>185</v>
      </c>
      <c r="AH75" s="208"/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x14ac:dyDescent="0.2">
      <c r="A76" s="225">
        <v>58</v>
      </c>
      <c r="B76" s="226" t="s">
        <v>815</v>
      </c>
      <c r="C76" s="240" t="s">
        <v>816</v>
      </c>
      <c r="D76" s="227" t="s">
        <v>181</v>
      </c>
      <c r="E76" s="228">
        <v>42.5</v>
      </c>
      <c r="F76" s="229">
        <v>59.3</v>
      </c>
      <c r="G76" s="230">
        <v>2520.25</v>
      </c>
      <c r="H76" s="214">
        <v>0</v>
      </c>
      <c r="I76" s="214">
        <v>0</v>
      </c>
      <c r="J76" s="214">
        <v>59.3</v>
      </c>
      <c r="K76" s="214">
        <v>2520.25</v>
      </c>
      <c r="L76" s="214">
        <v>21</v>
      </c>
      <c r="M76" s="214">
        <v>3049.5025000000001</v>
      </c>
      <c r="N76" s="213">
        <v>0</v>
      </c>
      <c r="O76" s="213">
        <v>0</v>
      </c>
      <c r="P76" s="213">
        <v>0</v>
      </c>
      <c r="Q76" s="213">
        <v>0</v>
      </c>
      <c r="R76" s="214"/>
      <c r="S76" s="214" t="s">
        <v>182</v>
      </c>
      <c r="T76" s="214" t="s">
        <v>735</v>
      </c>
      <c r="U76" s="214">
        <v>0.14000000000000001</v>
      </c>
      <c r="V76" s="214">
        <v>5.95</v>
      </c>
      <c r="W76" s="214"/>
      <c r="X76" s="214" t="s">
        <v>183</v>
      </c>
      <c r="Y76" s="214" t="s">
        <v>184</v>
      </c>
      <c r="Z76" s="208"/>
      <c r="AA76" s="208"/>
      <c r="AB76" s="208"/>
      <c r="AC76" s="208"/>
      <c r="AD76" s="208"/>
      <c r="AE76" s="208"/>
      <c r="AF76" s="208"/>
      <c r="AG76" s="208" t="s">
        <v>185</v>
      </c>
      <c r="AH76" s="208"/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outlineLevel="1" x14ac:dyDescent="0.2">
      <c r="A77" s="211"/>
      <c r="B77" s="212"/>
      <c r="C77" s="241" t="s">
        <v>808</v>
      </c>
      <c r="D77" s="215"/>
      <c r="E77" s="216">
        <v>42.5</v>
      </c>
      <c r="F77" s="214"/>
      <c r="G77" s="214"/>
      <c r="H77" s="214"/>
      <c r="I77" s="214"/>
      <c r="J77" s="214"/>
      <c r="K77" s="214"/>
      <c r="L77" s="214"/>
      <c r="M77" s="214"/>
      <c r="N77" s="213"/>
      <c r="O77" s="213"/>
      <c r="P77" s="213"/>
      <c r="Q77" s="213"/>
      <c r="R77" s="214"/>
      <c r="S77" s="214"/>
      <c r="T77" s="214"/>
      <c r="U77" s="214"/>
      <c r="V77" s="214"/>
      <c r="W77" s="214"/>
      <c r="X77" s="214"/>
      <c r="Y77" s="214"/>
      <c r="Z77" s="208"/>
      <c r="AA77" s="208"/>
      <c r="AB77" s="208"/>
      <c r="AC77" s="208"/>
      <c r="AD77" s="208"/>
      <c r="AE77" s="208"/>
      <c r="AF77" s="208"/>
      <c r="AG77" s="208" t="s">
        <v>187</v>
      </c>
      <c r="AH77" s="208">
        <v>0</v>
      </c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</row>
    <row r="78" spans="1:60" ht="22.5" x14ac:dyDescent="0.2">
      <c r="A78" s="232">
        <v>59</v>
      </c>
      <c r="B78" s="233" t="s">
        <v>817</v>
      </c>
      <c r="C78" s="243" t="s">
        <v>818</v>
      </c>
      <c r="D78" s="234" t="s">
        <v>193</v>
      </c>
      <c r="E78" s="235">
        <v>85</v>
      </c>
      <c r="F78" s="236">
        <v>206</v>
      </c>
      <c r="G78" s="237">
        <v>17510</v>
      </c>
      <c r="H78" s="214">
        <v>0</v>
      </c>
      <c r="I78" s="214">
        <v>0</v>
      </c>
      <c r="J78" s="214">
        <v>206</v>
      </c>
      <c r="K78" s="214">
        <v>17510</v>
      </c>
      <c r="L78" s="214">
        <v>21</v>
      </c>
      <c r="M78" s="214">
        <v>21187.1</v>
      </c>
      <c r="N78" s="213">
        <v>0</v>
      </c>
      <c r="O78" s="213">
        <v>0</v>
      </c>
      <c r="P78" s="213">
        <v>0</v>
      </c>
      <c r="Q78" s="213">
        <v>0</v>
      </c>
      <c r="R78" s="214"/>
      <c r="S78" s="214" t="s">
        <v>182</v>
      </c>
      <c r="T78" s="214" t="s">
        <v>735</v>
      </c>
      <c r="U78" s="214">
        <v>0.14000000000000001</v>
      </c>
      <c r="V78" s="214">
        <v>11.9</v>
      </c>
      <c r="W78" s="214"/>
      <c r="X78" s="214" t="s">
        <v>183</v>
      </c>
      <c r="Y78" s="214" t="s">
        <v>184</v>
      </c>
      <c r="Z78" s="208"/>
      <c r="AA78" s="208"/>
      <c r="AB78" s="208"/>
      <c r="AC78" s="208"/>
      <c r="AD78" s="208"/>
      <c r="AE78" s="208"/>
      <c r="AF78" s="208"/>
      <c r="AG78" s="208" t="s">
        <v>185</v>
      </c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ht="22.5" x14ac:dyDescent="0.2">
      <c r="A79" s="232">
        <v>60</v>
      </c>
      <c r="B79" s="233" t="s">
        <v>819</v>
      </c>
      <c r="C79" s="243" t="s">
        <v>820</v>
      </c>
      <c r="D79" s="234" t="s">
        <v>193</v>
      </c>
      <c r="E79" s="235">
        <v>85</v>
      </c>
      <c r="F79" s="236">
        <v>75.8</v>
      </c>
      <c r="G79" s="237">
        <v>6443</v>
      </c>
      <c r="H79" s="214">
        <v>47.29</v>
      </c>
      <c r="I79" s="214">
        <v>4019.65</v>
      </c>
      <c r="J79" s="214">
        <v>28.51</v>
      </c>
      <c r="K79" s="214">
        <v>2423.35</v>
      </c>
      <c r="L79" s="214">
        <v>21</v>
      </c>
      <c r="M79" s="214">
        <v>7796.03</v>
      </c>
      <c r="N79" s="213">
        <v>0.14699999999999999</v>
      </c>
      <c r="O79" s="213">
        <v>12.494999999999999</v>
      </c>
      <c r="P79" s="213">
        <v>0</v>
      </c>
      <c r="Q79" s="213">
        <v>0</v>
      </c>
      <c r="R79" s="214"/>
      <c r="S79" s="214" t="s">
        <v>182</v>
      </c>
      <c r="T79" s="214" t="s">
        <v>735</v>
      </c>
      <c r="U79" s="214">
        <v>0.06</v>
      </c>
      <c r="V79" s="214">
        <v>5.0999999999999996</v>
      </c>
      <c r="W79" s="214"/>
      <c r="X79" s="214" t="s">
        <v>183</v>
      </c>
      <c r="Y79" s="214" t="s">
        <v>184</v>
      </c>
      <c r="Z79" s="208"/>
      <c r="AA79" s="208"/>
      <c r="AB79" s="208"/>
      <c r="AC79" s="208"/>
      <c r="AD79" s="208"/>
      <c r="AE79" s="208"/>
      <c r="AF79" s="208"/>
      <c r="AG79" s="208" t="s">
        <v>185</v>
      </c>
      <c r="AH79" s="208"/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x14ac:dyDescent="0.2">
      <c r="A80" s="232">
        <v>61</v>
      </c>
      <c r="B80" s="233" t="s">
        <v>821</v>
      </c>
      <c r="C80" s="243" t="s">
        <v>822</v>
      </c>
      <c r="D80" s="234" t="s">
        <v>193</v>
      </c>
      <c r="E80" s="235">
        <v>85</v>
      </c>
      <c r="F80" s="236">
        <v>19.7</v>
      </c>
      <c r="G80" s="237">
        <v>1674.5</v>
      </c>
      <c r="H80" s="214">
        <v>7.31</v>
      </c>
      <c r="I80" s="214">
        <v>621.35</v>
      </c>
      <c r="J80" s="214">
        <v>12.39</v>
      </c>
      <c r="K80" s="214">
        <v>1053.1500000000001</v>
      </c>
      <c r="L80" s="214">
        <v>21</v>
      </c>
      <c r="M80" s="214">
        <v>2026.145</v>
      </c>
      <c r="N80" s="213">
        <v>6.0000000000000002E-5</v>
      </c>
      <c r="O80" s="213">
        <v>5.1000000000000004E-3</v>
      </c>
      <c r="P80" s="213">
        <v>0</v>
      </c>
      <c r="Q80" s="213">
        <v>0</v>
      </c>
      <c r="R80" s="214"/>
      <c r="S80" s="214" t="s">
        <v>182</v>
      </c>
      <c r="T80" s="214" t="s">
        <v>735</v>
      </c>
      <c r="U80" s="214">
        <v>0.03</v>
      </c>
      <c r="V80" s="214">
        <v>2.5499999999999998</v>
      </c>
      <c r="W80" s="214"/>
      <c r="X80" s="214" t="s">
        <v>183</v>
      </c>
      <c r="Y80" s="214" t="s">
        <v>184</v>
      </c>
      <c r="Z80" s="208"/>
      <c r="AA80" s="208"/>
      <c r="AB80" s="208"/>
      <c r="AC80" s="208"/>
      <c r="AD80" s="208"/>
      <c r="AE80" s="208"/>
      <c r="AF80" s="208"/>
      <c r="AG80" s="208" t="s">
        <v>185</v>
      </c>
      <c r="AH80" s="208"/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x14ac:dyDescent="0.2">
      <c r="A81" s="232">
        <v>62</v>
      </c>
      <c r="B81" s="233" t="s">
        <v>823</v>
      </c>
      <c r="C81" s="243" t="s">
        <v>824</v>
      </c>
      <c r="D81" s="234" t="s">
        <v>193</v>
      </c>
      <c r="E81" s="235">
        <v>85</v>
      </c>
      <c r="F81" s="236">
        <v>81.3</v>
      </c>
      <c r="G81" s="237">
        <v>6910.5</v>
      </c>
      <c r="H81" s="214">
        <v>0</v>
      </c>
      <c r="I81" s="214">
        <v>0</v>
      </c>
      <c r="J81" s="214">
        <v>81.3</v>
      </c>
      <c r="K81" s="214">
        <v>6910.5</v>
      </c>
      <c r="L81" s="214">
        <v>21</v>
      </c>
      <c r="M81" s="214">
        <v>8361.7049999999999</v>
      </c>
      <c r="N81" s="213">
        <v>0</v>
      </c>
      <c r="O81" s="213">
        <v>0</v>
      </c>
      <c r="P81" s="213">
        <v>0</v>
      </c>
      <c r="Q81" s="213">
        <v>0</v>
      </c>
      <c r="R81" s="214"/>
      <c r="S81" s="214" t="s">
        <v>182</v>
      </c>
      <c r="T81" s="214" t="s">
        <v>735</v>
      </c>
      <c r="U81" s="214">
        <v>0.17</v>
      </c>
      <c r="V81" s="214">
        <v>14.450000000000001</v>
      </c>
      <c r="W81" s="214"/>
      <c r="X81" s="214" t="s">
        <v>183</v>
      </c>
      <c r="Y81" s="214" t="s">
        <v>184</v>
      </c>
      <c r="Z81" s="208"/>
      <c r="AA81" s="208"/>
      <c r="AB81" s="208"/>
      <c r="AC81" s="208"/>
      <c r="AD81" s="208"/>
      <c r="AE81" s="208"/>
      <c r="AF81" s="208"/>
      <c r="AG81" s="208" t="s">
        <v>185</v>
      </c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</row>
    <row r="82" spans="1:60" ht="22.5" x14ac:dyDescent="0.2">
      <c r="A82" s="225">
        <v>63</v>
      </c>
      <c r="B82" s="226" t="s">
        <v>825</v>
      </c>
      <c r="C82" s="240" t="s">
        <v>826</v>
      </c>
      <c r="D82" s="227" t="s">
        <v>202</v>
      </c>
      <c r="E82" s="228">
        <v>7.65</v>
      </c>
      <c r="F82" s="229">
        <v>412.5</v>
      </c>
      <c r="G82" s="230">
        <v>3155.63</v>
      </c>
      <c r="H82" s="214">
        <v>0</v>
      </c>
      <c r="I82" s="214">
        <v>0</v>
      </c>
      <c r="J82" s="214">
        <v>412.5</v>
      </c>
      <c r="K82" s="214">
        <v>3155.625</v>
      </c>
      <c r="L82" s="214">
        <v>21</v>
      </c>
      <c r="M82" s="214">
        <v>3818.3123000000001</v>
      </c>
      <c r="N82" s="213">
        <v>0</v>
      </c>
      <c r="O82" s="213">
        <v>0</v>
      </c>
      <c r="P82" s="213">
        <v>0</v>
      </c>
      <c r="Q82" s="213">
        <v>0</v>
      </c>
      <c r="R82" s="214"/>
      <c r="S82" s="214" t="s">
        <v>182</v>
      </c>
      <c r="T82" s="214" t="s">
        <v>735</v>
      </c>
      <c r="U82" s="214">
        <v>0.66</v>
      </c>
      <c r="V82" s="214">
        <v>5.0490000000000004</v>
      </c>
      <c r="W82" s="214"/>
      <c r="X82" s="214" t="s">
        <v>183</v>
      </c>
      <c r="Y82" s="214" t="s">
        <v>184</v>
      </c>
      <c r="Z82" s="208"/>
      <c r="AA82" s="208"/>
      <c r="AB82" s="208"/>
      <c r="AC82" s="208"/>
      <c r="AD82" s="208"/>
      <c r="AE82" s="208"/>
      <c r="AF82" s="208"/>
      <c r="AG82" s="208" t="s">
        <v>185</v>
      </c>
      <c r="AH82" s="208"/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</row>
    <row r="83" spans="1:60" outlineLevel="1" x14ac:dyDescent="0.2">
      <c r="A83" s="211"/>
      <c r="B83" s="212"/>
      <c r="C83" s="241" t="s">
        <v>827</v>
      </c>
      <c r="D83" s="215"/>
      <c r="E83" s="216">
        <v>7.65</v>
      </c>
      <c r="F83" s="214"/>
      <c r="G83" s="214"/>
      <c r="H83" s="214"/>
      <c r="I83" s="214"/>
      <c r="J83" s="214"/>
      <c r="K83" s="214"/>
      <c r="L83" s="214"/>
      <c r="M83" s="214"/>
      <c r="N83" s="213"/>
      <c r="O83" s="213"/>
      <c r="P83" s="213"/>
      <c r="Q83" s="213"/>
      <c r="R83" s="214"/>
      <c r="S83" s="214"/>
      <c r="T83" s="214"/>
      <c r="U83" s="214"/>
      <c r="V83" s="214"/>
      <c r="W83" s="214"/>
      <c r="X83" s="214"/>
      <c r="Y83" s="214"/>
      <c r="Z83" s="208"/>
      <c r="AA83" s="208"/>
      <c r="AB83" s="208"/>
      <c r="AC83" s="208"/>
      <c r="AD83" s="208"/>
      <c r="AE83" s="208"/>
      <c r="AF83" s="208"/>
      <c r="AG83" s="208" t="s">
        <v>187</v>
      </c>
      <c r="AH83" s="208">
        <v>0</v>
      </c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</row>
    <row r="84" spans="1:60" x14ac:dyDescent="0.2">
      <c r="A84" s="219" t="s">
        <v>177</v>
      </c>
      <c r="B84" s="220" t="s">
        <v>149</v>
      </c>
      <c r="C84" s="239" t="s">
        <v>29</v>
      </c>
      <c r="D84" s="221"/>
      <c r="E84" s="222"/>
      <c r="F84" s="223"/>
      <c r="G84" s="224">
        <v>3396.22</v>
      </c>
      <c r="H84" s="218"/>
      <c r="I84" s="218">
        <v>0</v>
      </c>
      <c r="J84" s="218"/>
      <c r="K84" s="218">
        <v>3396.22</v>
      </c>
      <c r="L84" s="218"/>
      <c r="M84" s="218"/>
      <c r="N84" s="217"/>
      <c r="O84" s="217"/>
      <c r="P84" s="217"/>
      <c r="Q84" s="217"/>
      <c r="R84" s="218"/>
      <c r="S84" s="218"/>
      <c r="T84" s="218"/>
      <c r="U84" s="218"/>
      <c r="V84" s="218"/>
      <c r="W84" s="218"/>
      <c r="X84" s="218"/>
      <c r="Y84" s="218"/>
      <c r="AG84" t="s">
        <v>178</v>
      </c>
    </row>
    <row r="85" spans="1:60" x14ac:dyDescent="0.2">
      <c r="A85" s="225">
        <v>64</v>
      </c>
      <c r="B85" s="226" t="s">
        <v>415</v>
      </c>
      <c r="C85" s="240" t="s">
        <v>416</v>
      </c>
      <c r="D85" s="227" t="s">
        <v>408</v>
      </c>
      <c r="E85" s="228">
        <v>1</v>
      </c>
      <c r="F85" s="229">
        <v>3396.22</v>
      </c>
      <c r="G85" s="230">
        <v>3396.22</v>
      </c>
      <c r="H85" s="214">
        <v>0</v>
      </c>
      <c r="I85" s="214">
        <v>0</v>
      </c>
      <c r="J85" s="214">
        <v>3396.22</v>
      </c>
      <c r="K85" s="214">
        <v>3396.22</v>
      </c>
      <c r="L85" s="214">
        <v>21</v>
      </c>
      <c r="M85" s="214">
        <v>4109.4261999999999</v>
      </c>
      <c r="N85" s="213">
        <v>0</v>
      </c>
      <c r="O85" s="213">
        <v>0</v>
      </c>
      <c r="P85" s="213">
        <v>0</v>
      </c>
      <c r="Q85" s="213">
        <v>0</v>
      </c>
      <c r="R85" s="214"/>
      <c r="S85" s="214" t="s">
        <v>182</v>
      </c>
      <c r="T85" s="214" t="s">
        <v>225</v>
      </c>
      <c r="U85" s="214">
        <v>0</v>
      </c>
      <c r="V85" s="214">
        <v>0</v>
      </c>
      <c r="W85" s="214"/>
      <c r="X85" s="214" t="s">
        <v>409</v>
      </c>
      <c r="Y85" s="214" t="s">
        <v>184</v>
      </c>
      <c r="Z85" s="208"/>
      <c r="AA85" s="208"/>
      <c r="AB85" s="208"/>
      <c r="AC85" s="208"/>
      <c r="AD85" s="208"/>
      <c r="AE85" s="208"/>
      <c r="AF85" s="208"/>
      <c r="AG85" s="208" t="s">
        <v>689</v>
      </c>
      <c r="AH85" s="208"/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</row>
    <row r="86" spans="1:60" outlineLevel="1" x14ac:dyDescent="0.2">
      <c r="A86" s="211"/>
      <c r="B86" s="212"/>
      <c r="C86" s="242" t="s">
        <v>417</v>
      </c>
      <c r="D86" s="231"/>
      <c r="E86" s="231"/>
      <c r="F86" s="231"/>
      <c r="G86" s="231"/>
      <c r="H86" s="214"/>
      <c r="I86" s="214"/>
      <c r="J86" s="214"/>
      <c r="K86" s="214"/>
      <c r="L86" s="214"/>
      <c r="M86" s="214"/>
      <c r="N86" s="213"/>
      <c r="O86" s="213"/>
      <c r="P86" s="213"/>
      <c r="Q86" s="213"/>
      <c r="R86" s="214"/>
      <c r="S86" s="214"/>
      <c r="T86" s="214"/>
      <c r="U86" s="214"/>
      <c r="V86" s="214"/>
      <c r="W86" s="214"/>
      <c r="X86" s="214"/>
      <c r="Y86" s="214"/>
      <c r="Z86" s="208"/>
      <c r="AA86" s="208"/>
      <c r="AB86" s="208"/>
      <c r="AC86" s="208"/>
      <c r="AD86" s="208"/>
      <c r="AE86" s="208"/>
      <c r="AF86" s="208"/>
      <c r="AG86" s="208" t="s">
        <v>198</v>
      </c>
      <c r="AH86" s="208"/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</row>
    <row r="87" spans="1:60" x14ac:dyDescent="0.2">
      <c r="A87" s="219" t="s">
        <v>177</v>
      </c>
      <c r="B87" s="220" t="s">
        <v>150</v>
      </c>
      <c r="C87" s="239" t="s">
        <v>30</v>
      </c>
      <c r="D87" s="221"/>
      <c r="E87" s="222"/>
      <c r="F87" s="223"/>
      <c r="G87" s="224">
        <v>2122.64</v>
      </c>
      <c r="H87" s="218"/>
      <c r="I87" s="218">
        <v>0</v>
      </c>
      <c r="J87" s="218"/>
      <c r="K87" s="218">
        <v>2122.64</v>
      </c>
      <c r="L87" s="218"/>
      <c r="M87" s="218"/>
      <c r="N87" s="217"/>
      <c r="O87" s="217"/>
      <c r="P87" s="217"/>
      <c r="Q87" s="217"/>
      <c r="R87" s="218"/>
      <c r="S87" s="218"/>
      <c r="T87" s="218"/>
      <c r="U87" s="218"/>
      <c r="V87" s="218"/>
      <c r="W87" s="218"/>
      <c r="X87" s="218"/>
      <c r="Y87" s="218"/>
      <c r="AG87" t="s">
        <v>178</v>
      </c>
    </row>
    <row r="88" spans="1:60" x14ac:dyDescent="0.2">
      <c r="A88" s="225">
        <v>65</v>
      </c>
      <c r="B88" s="226" t="s">
        <v>828</v>
      </c>
      <c r="C88" s="240" t="s">
        <v>829</v>
      </c>
      <c r="D88" s="227" t="s">
        <v>408</v>
      </c>
      <c r="E88" s="228">
        <v>1</v>
      </c>
      <c r="F88" s="229">
        <v>2122.64</v>
      </c>
      <c r="G88" s="230">
        <v>2122.64</v>
      </c>
      <c r="H88" s="214">
        <v>0</v>
      </c>
      <c r="I88" s="214">
        <v>0</v>
      </c>
      <c r="J88" s="214">
        <v>2122.64</v>
      </c>
      <c r="K88" s="214">
        <v>2122.64</v>
      </c>
      <c r="L88" s="214">
        <v>21</v>
      </c>
      <c r="M88" s="214">
        <v>2568.3943999999997</v>
      </c>
      <c r="N88" s="213">
        <v>0</v>
      </c>
      <c r="O88" s="213">
        <v>0</v>
      </c>
      <c r="P88" s="213">
        <v>0</v>
      </c>
      <c r="Q88" s="213">
        <v>0</v>
      </c>
      <c r="R88" s="214"/>
      <c r="S88" s="214" t="s">
        <v>182</v>
      </c>
      <c r="T88" s="214" t="s">
        <v>225</v>
      </c>
      <c r="U88" s="214">
        <v>0</v>
      </c>
      <c r="V88" s="214">
        <v>0</v>
      </c>
      <c r="W88" s="214"/>
      <c r="X88" s="214" t="s">
        <v>409</v>
      </c>
      <c r="Y88" s="214" t="s">
        <v>184</v>
      </c>
      <c r="Z88" s="208"/>
      <c r="AA88" s="208"/>
      <c r="AB88" s="208"/>
      <c r="AC88" s="208"/>
      <c r="AD88" s="208"/>
      <c r="AE88" s="208"/>
      <c r="AF88" s="208"/>
      <c r="AG88" s="208" t="s">
        <v>689</v>
      </c>
      <c r="AH88" s="208"/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</row>
    <row r="89" spans="1:60" x14ac:dyDescent="0.2">
      <c r="A89" s="3"/>
      <c r="B89" s="4"/>
      <c r="C89" s="244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E89">
        <v>15</v>
      </c>
      <c r="AF89">
        <v>21</v>
      </c>
      <c r="AG89" t="s">
        <v>163</v>
      </c>
    </row>
    <row r="90" spans="1:60" x14ac:dyDescent="0.2">
      <c r="C90" s="245"/>
      <c r="D90" s="10"/>
      <c r="AG90" t="s">
        <v>241</v>
      </c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5">
    <mergeCell ref="A1:G1"/>
    <mergeCell ref="C2:G2"/>
    <mergeCell ref="C3:G3"/>
    <mergeCell ref="C4:G4"/>
    <mergeCell ref="C86:G86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71622-3D54-47A7-B64F-0641F91B3A0E}">
  <sheetPr>
    <outlinePr summaryBelow="0"/>
  </sheetPr>
  <dimension ref="A1:BH5000"/>
  <sheetViews>
    <sheetView workbookViewId="0">
      <pane ySplit="7" topLeftCell="A77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2" customWidth="1"/>
    <col min="3" max="3" width="38.28515625" style="17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3" t="s">
        <v>7</v>
      </c>
      <c r="B1" s="193"/>
      <c r="C1" s="193"/>
      <c r="D1" s="193"/>
      <c r="E1" s="193"/>
      <c r="F1" s="193"/>
      <c r="G1" s="193"/>
      <c r="AG1" t="s">
        <v>151</v>
      </c>
    </row>
    <row r="2" spans="1:60" ht="24.95" customHeight="1" x14ac:dyDescent="0.2">
      <c r="A2" s="194" t="s">
        <v>8</v>
      </c>
      <c r="B2" s="49" t="s">
        <v>43</v>
      </c>
      <c r="C2" s="197" t="s">
        <v>44</v>
      </c>
      <c r="D2" s="195"/>
      <c r="E2" s="195"/>
      <c r="F2" s="195"/>
      <c r="G2" s="196"/>
      <c r="AG2" t="s">
        <v>152</v>
      </c>
    </row>
    <row r="3" spans="1:60" ht="24.95" customHeight="1" x14ac:dyDescent="0.2">
      <c r="A3" s="194" t="s">
        <v>9</v>
      </c>
      <c r="B3" s="49" t="s">
        <v>58</v>
      </c>
      <c r="C3" s="197" t="s">
        <v>59</v>
      </c>
      <c r="D3" s="195"/>
      <c r="E3" s="195"/>
      <c r="F3" s="195"/>
      <c r="G3" s="196"/>
      <c r="AC3" s="172" t="s">
        <v>152</v>
      </c>
      <c r="AG3" t="s">
        <v>153</v>
      </c>
    </row>
    <row r="4" spans="1:60" ht="24.95" customHeight="1" x14ac:dyDescent="0.2">
      <c r="A4" s="198" t="s">
        <v>10</v>
      </c>
      <c r="B4" s="199" t="s">
        <v>46</v>
      </c>
      <c r="C4" s="200" t="s">
        <v>60</v>
      </c>
      <c r="D4" s="201"/>
      <c r="E4" s="201"/>
      <c r="F4" s="201"/>
      <c r="G4" s="202"/>
      <c r="AG4" t="s">
        <v>154</v>
      </c>
    </row>
    <row r="5" spans="1:60" x14ac:dyDescent="0.2">
      <c r="D5" s="10"/>
    </row>
    <row r="6" spans="1:60" ht="38.25" x14ac:dyDescent="0.2">
      <c r="A6" s="204" t="s">
        <v>155</v>
      </c>
      <c r="B6" s="206" t="s">
        <v>156</v>
      </c>
      <c r="C6" s="206" t="s">
        <v>157</v>
      </c>
      <c r="D6" s="205" t="s">
        <v>158</v>
      </c>
      <c r="E6" s="204" t="s">
        <v>159</v>
      </c>
      <c r="F6" s="203" t="s">
        <v>160</v>
      </c>
      <c r="G6" s="204" t="s">
        <v>31</v>
      </c>
      <c r="H6" s="207" t="s">
        <v>32</v>
      </c>
      <c r="I6" s="207" t="s">
        <v>161</v>
      </c>
      <c r="J6" s="207" t="s">
        <v>33</v>
      </c>
      <c r="K6" s="207" t="s">
        <v>162</v>
      </c>
      <c r="L6" s="207" t="s">
        <v>163</v>
      </c>
      <c r="M6" s="207" t="s">
        <v>164</v>
      </c>
      <c r="N6" s="207" t="s">
        <v>165</v>
      </c>
      <c r="O6" s="207" t="s">
        <v>166</v>
      </c>
      <c r="P6" s="207" t="s">
        <v>167</v>
      </c>
      <c r="Q6" s="207" t="s">
        <v>168</v>
      </c>
      <c r="R6" s="207" t="s">
        <v>169</v>
      </c>
      <c r="S6" s="207" t="s">
        <v>170</v>
      </c>
      <c r="T6" s="207" t="s">
        <v>171</v>
      </c>
      <c r="U6" s="207" t="s">
        <v>172</v>
      </c>
      <c r="V6" s="207" t="s">
        <v>173</v>
      </c>
      <c r="W6" s="207" t="s">
        <v>174</v>
      </c>
      <c r="X6" s="207" t="s">
        <v>175</v>
      </c>
      <c r="Y6" s="207" t="s">
        <v>176</v>
      </c>
    </row>
    <row r="7" spans="1:60" hidden="1" x14ac:dyDescent="0.2">
      <c r="A7" s="3"/>
      <c r="B7" s="4"/>
      <c r="C7" s="4"/>
      <c r="D7" s="6"/>
      <c r="E7" s="209"/>
      <c r="F7" s="210"/>
      <c r="G7" s="210"/>
      <c r="H7" s="210"/>
      <c r="I7" s="210"/>
      <c r="J7" s="210"/>
      <c r="K7" s="210"/>
      <c r="L7" s="210"/>
      <c r="M7" s="210"/>
      <c r="N7" s="209"/>
      <c r="O7" s="209"/>
      <c r="P7" s="209"/>
      <c r="Q7" s="209"/>
      <c r="R7" s="210"/>
      <c r="S7" s="210"/>
      <c r="T7" s="210"/>
      <c r="U7" s="210"/>
      <c r="V7" s="210"/>
      <c r="W7" s="210"/>
      <c r="X7" s="210"/>
      <c r="Y7" s="210"/>
    </row>
    <row r="8" spans="1:60" x14ac:dyDescent="0.2">
      <c r="A8" s="219" t="s">
        <v>177</v>
      </c>
      <c r="B8" s="220" t="s">
        <v>89</v>
      </c>
      <c r="C8" s="239" t="s">
        <v>90</v>
      </c>
      <c r="D8" s="221"/>
      <c r="E8" s="222"/>
      <c r="F8" s="223"/>
      <c r="G8" s="224">
        <v>53427.34</v>
      </c>
      <c r="H8" s="218"/>
      <c r="I8" s="218">
        <v>4451.8100000000004</v>
      </c>
      <c r="J8" s="218"/>
      <c r="K8" s="218">
        <v>48975.53</v>
      </c>
      <c r="L8" s="218"/>
      <c r="M8" s="218"/>
      <c r="N8" s="217"/>
      <c r="O8" s="217"/>
      <c r="P8" s="217"/>
      <c r="Q8" s="217"/>
      <c r="R8" s="218"/>
      <c r="S8" s="218"/>
      <c r="T8" s="218"/>
      <c r="U8" s="218"/>
      <c r="V8" s="218"/>
      <c r="W8" s="218"/>
      <c r="X8" s="218"/>
      <c r="Y8" s="218"/>
      <c r="AG8" t="s">
        <v>178</v>
      </c>
    </row>
    <row r="9" spans="1:60" x14ac:dyDescent="0.2">
      <c r="A9" s="225">
        <v>1</v>
      </c>
      <c r="B9" s="226" t="s">
        <v>242</v>
      </c>
      <c r="C9" s="240" t="s">
        <v>243</v>
      </c>
      <c r="D9" s="227" t="s">
        <v>202</v>
      </c>
      <c r="E9" s="228">
        <v>30.625</v>
      </c>
      <c r="F9" s="229">
        <v>472</v>
      </c>
      <c r="G9" s="230">
        <v>14455</v>
      </c>
      <c r="H9" s="214">
        <v>0</v>
      </c>
      <c r="I9" s="214">
        <v>0</v>
      </c>
      <c r="J9" s="214">
        <v>472</v>
      </c>
      <c r="K9" s="214">
        <v>14455</v>
      </c>
      <c r="L9" s="214">
        <v>21</v>
      </c>
      <c r="M9" s="214">
        <v>17490.55</v>
      </c>
      <c r="N9" s="213">
        <v>0</v>
      </c>
      <c r="O9" s="213">
        <v>0</v>
      </c>
      <c r="P9" s="213">
        <v>0</v>
      </c>
      <c r="Q9" s="213">
        <v>0</v>
      </c>
      <c r="R9" s="214"/>
      <c r="S9" s="214" t="s">
        <v>182</v>
      </c>
      <c r="T9" s="214" t="s">
        <v>182</v>
      </c>
      <c r="U9" s="214">
        <v>0.31</v>
      </c>
      <c r="V9" s="214">
        <v>9.4937500000000004</v>
      </c>
      <c r="W9" s="214"/>
      <c r="X9" s="214" t="s">
        <v>183</v>
      </c>
      <c r="Y9" s="214" t="s">
        <v>184</v>
      </c>
      <c r="Z9" s="208"/>
      <c r="AA9" s="208"/>
      <c r="AB9" s="208"/>
      <c r="AC9" s="208"/>
      <c r="AD9" s="208"/>
      <c r="AE9" s="208"/>
      <c r="AF9" s="208"/>
      <c r="AG9" s="208" t="s">
        <v>185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">
      <c r="A10" s="211"/>
      <c r="B10" s="212"/>
      <c r="C10" s="241" t="s">
        <v>830</v>
      </c>
      <c r="D10" s="215"/>
      <c r="E10" s="216">
        <v>30.625</v>
      </c>
      <c r="F10" s="214"/>
      <c r="G10" s="214"/>
      <c r="H10" s="214"/>
      <c r="I10" s="214"/>
      <c r="J10" s="214"/>
      <c r="K10" s="214"/>
      <c r="L10" s="214"/>
      <c r="M10" s="214"/>
      <c r="N10" s="213"/>
      <c r="O10" s="213"/>
      <c r="P10" s="213"/>
      <c r="Q10" s="213"/>
      <c r="R10" s="214"/>
      <c r="S10" s="214"/>
      <c r="T10" s="214"/>
      <c r="U10" s="214"/>
      <c r="V10" s="214"/>
      <c r="W10" s="214"/>
      <c r="X10" s="214"/>
      <c r="Y10" s="214"/>
      <c r="Z10" s="208"/>
      <c r="AA10" s="208"/>
      <c r="AB10" s="208"/>
      <c r="AC10" s="208"/>
      <c r="AD10" s="208"/>
      <c r="AE10" s="208"/>
      <c r="AF10" s="208"/>
      <c r="AG10" s="208" t="s">
        <v>187</v>
      </c>
      <c r="AH10" s="208">
        <v>0</v>
      </c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x14ac:dyDescent="0.2">
      <c r="A11" s="225">
        <v>2</v>
      </c>
      <c r="B11" s="226" t="s">
        <v>245</v>
      </c>
      <c r="C11" s="240" t="s">
        <v>246</v>
      </c>
      <c r="D11" s="227" t="s">
        <v>202</v>
      </c>
      <c r="E11" s="228">
        <v>30.625</v>
      </c>
      <c r="F11" s="229">
        <v>61.2</v>
      </c>
      <c r="G11" s="230">
        <v>1874.25</v>
      </c>
      <c r="H11" s="214">
        <v>0</v>
      </c>
      <c r="I11" s="214">
        <v>0</v>
      </c>
      <c r="J11" s="214">
        <v>61.2</v>
      </c>
      <c r="K11" s="214">
        <v>1874.25</v>
      </c>
      <c r="L11" s="214">
        <v>21</v>
      </c>
      <c r="M11" s="214">
        <v>2267.8425000000002</v>
      </c>
      <c r="N11" s="213">
        <v>0</v>
      </c>
      <c r="O11" s="213">
        <v>0</v>
      </c>
      <c r="P11" s="213">
        <v>0</v>
      </c>
      <c r="Q11" s="213">
        <v>0</v>
      </c>
      <c r="R11" s="214"/>
      <c r="S11" s="214" t="s">
        <v>182</v>
      </c>
      <c r="T11" s="214" t="s">
        <v>182</v>
      </c>
      <c r="U11" s="214">
        <v>0.1</v>
      </c>
      <c r="V11" s="214">
        <v>3.0625</v>
      </c>
      <c r="W11" s="214"/>
      <c r="X11" s="214" t="s">
        <v>183</v>
      </c>
      <c r="Y11" s="214" t="s">
        <v>184</v>
      </c>
      <c r="Z11" s="208"/>
      <c r="AA11" s="208"/>
      <c r="AB11" s="208"/>
      <c r="AC11" s="208"/>
      <c r="AD11" s="208"/>
      <c r="AE11" s="208"/>
      <c r="AF11" s="208"/>
      <c r="AG11" s="208" t="s">
        <v>185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 x14ac:dyDescent="0.2">
      <c r="A12" s="211"/>
      <c r="B12" s="212"/>
      <c r="C12" s="241" t="s">
        <v>831</v>
      </c>
      <c r="D12" s="215"/>
      <c r="E12" s="216">
        <v>30.625</v>
      </c>
      <c r="F12" s="214"/>
      <c r="G12" s="214"/>
      <c r="H12" s="214"/>
      <c r="I12" s="214"/>
      <c r="J12" s="214"/>
      <c r="K12" s="214"/>
      <c r="L12" s="214"/>
      <c r="M12" s="214"/>
      <c r="N12" s="213"/>
      <c r="O12" s="213"/>
      <c r="P12" s="213"/>
      <c r="Q12" s="213"/>
      <c r="R12" s="214"/>
      <c r="S12" s="214"/>
      <c r="T12" s="214"/>
      <c r="U12" s="214"/>
      <c r="V12" s="214"/>
      <c r="W12" s="214"/>
      <c r="X12" s="214"/>
      <c r="Y12" s="214"/>
      <c r="Z12" s="208"/>
      <c r="AA12" s="208"/>
      <c r="AB12" s="208"/>
      <c r="AC12" s="208"/>
      <c r="AD12" s="208"/>
      <c r="AE12" s="208"/>
      <c r="AF12" s="208"/>
      <c r="AG12" s="208" t="s">
        <v>187</v>
      </c>
      <c r="AH12" s="208">
        <v>5</v>
      </c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x14ac:dyDescent="0.2">
      <c r="A13" s="225">
        <v>3</v>
      </c>
      <c r="B13" s="226" t="s">
        <v>832</v>
      </c>
      <c r="C13" s="240" t="s">
        <v>833</v>
      </c>
      <c r="D13" s="227" t="s">
        <v>202</v>
      </c>
      <c r="E13" s="228">
        <v>11.76</v>
      </c>
      <c r="F13" s="229">
        <v>753</v>
      </c>
      <c r="G13" s="230">
        <v>8855.2800000000007</v>
      </c>
      <c r="H13" s="214">
        <v>0</v>
      </c>
      <c r="I13" s="214">
        <v>0</v>
      </c>
      <c r="J13" s="214">
        <v>753</v>
      </c>
      <c r="K13" s="214">
        <v>8855.2800000000007</v>
      </c>
      <c r="L13" s="214">
        <v>21</v>
      </c>
      <c r="M13" s="214">
        <v>10714.888800000001</v>
      </c>
      <c r="N13" s="213">
        <v>0</v>
      </c>
      <c r="O13" s="213">
        <v>0</v>
      </c>
      <c r="P13" s="213">
        <v>0</v>
      </c>
      <c r="Q13" s="213">
        <v>0</v>
      </c>
      <c r="R13" s="214"/>
      <c r="S13" s="214" t="s">
        <v>182</v>
      </c>
      <c r="T13" s="214" t="s">
        <v>182</v>
      </c>
      <c r="U13" s="214">
        <v>0.5</v>
      </c>
      <c r="V13" s="214">
        <v>5.88</v>
      </c>
      <c r="W13" s="214"/>
      <c r="X13" s="214" t="s">
        <v>183</v>
      </c>
      <c r="Y13" s="214" t="s">
        <v>184</v>
      </c>
      <c r="Z13" s="208"/>
      <c r="AA13" s="208"/>
      <c r="AB13" s="208"/>
      <c r="AC13" s="208"/>
      <c r="AD13" s="208"/>
      <c r="AE13" s="208"/>
      <c r="AF13" s="208"/>
      <c r="AG13" s="208" t="s">
        <v>185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">
      <c r="A14" s="211"/>
      <c r="B14" s="212"/>
      <c r="C14" s="241" t="s">
        <v>834</v>
      </c>
      <c r="D14" s="215"/>
      <c r="E14" s="216">
        <v>11.76</v>
      </c>
      <c r="F14" s="214"/>
      <c r="G14" s="214"/>
      <c r="H14" s="214"/>
      <c r="I14" s="214"/>
      <c r="J14" s="214"/>
      <c r="K14" s="214"/>
      <c r="L14" s="214"/>
      <c r="M14" s="214"/>
      <c r="N14" s="213"/>
      <c r="O14" s="213"/>
      <c r="P14" s="213"/>
      <c r="Q14" s="213"/>
      <c r="R14" s="214"/>
      <c r="S14" s="214"/>
      <c r="T14" s="214"/>
      <c r="U14" s="214"/>
      <c r="V14" s="214"/>
      <c r="W14" s="214"/>
      <c r="X14" s="214"/>
      <c r="Y14" s="214"/>
      <c r="Z14" s="208"/>
      <c r="AA14" s="208"/>
      <c r="AB14" s="208"/>
      <c r="AC14" s="208"/>
      <c r="AD14" s="208"/>
      <c r="AE14" s="208"/>
      <c r="AF14" s="208"/>
      <c r="AG14" s="208" t="s">
        <v>187</v>
      </c>
      <c r="AH14" s="208">
        <v>0</v>
      </c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x14ac:dyDescent="0.2">
      <c r="A15" s="225">
        <v>4</v>
      </c>
      <c r="B15" s="226" t="s">
        <v>835</v>
      </c>
      <c r="C15" s="240" t="s">
        <v>836</v>
      </c>
      <c r="D15" s="227" t="s">
        <v>202</v>
      </c>
      <c r="E15" s="228">
        <v>11.76</v>
      </c>
      <c r="F15" s="229">
        <v>312.5</v>
      </c>
      <c r="G15" s="230">
        <v>3675</v>
      </c>
      <c r="H15" s="214">
        <v>0</v>
      </c>
      <c r="I15" s="214">
        <v>0</v>
      </c>
      <c r="J15" s="214">
        <v>312.5</v>
      </c>
      <c r="K15" s="214">
        <v>3675</v>
      </c>
      <c r="L15" s="214">
        <v>21</v>
      </c>
      <c r="M15" s="214">
        <v>4446.75</v>
      </c>
      <c r="N15" s="213">
        <v>0</v>
      </c>
      <c r="O15" s="213">
        <v>0</v>
      </c>
      <c r="P15" s="213">
        <v>0</v>
      </c>
      <c r="Q15" s="213">
        <v>0</v>
      </c>
      <c r="R15" s="214"/>
      <c r="S15" s="214" t="s">
        <v>182</v>
      </c>
      <c r="T15" s="214" t="s">
        <v>182</v>
      </c>
      <c r="U15" s="214">
        <v>0.6</v>
      </c>
      <c r="V15" s="214">
        <v>7.056</v>
      </c>
      <c r="W15" s="214"/>
      <c r="X15" s="214" t="s">
        <v>183</v>
      </c>
      <c r="Y15" s="214" t="s">
        <v>184</v>
      </c>
      <c r="Z15" s="208"/>
      <c r="AA15" s="208"/>
      <c r="AB15" s="208"/>
      <c r="AC15" s="208"/>
      <c r="AD15" s="208"/>
      <c r="AE15" s="208"/>
      <c r="AF15" s="208"/>
      <c r="AG15" s="208" t="s">
        <v>185</v>
      </c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1" x14ac:dyDescent="0.2">
      <c r="A16" s="211"/>
      <c r="B16" s="212"/>
      <c r="C16" s="241" t="s">
        <v>837</v>
      </c>
      <c r="D16" s="215"/>
      <c r="E16" s="216">
        <v>11.76</v>
      </c>
      <c r="F16" s="214"/>
      <c r="G16" s="214"/>
      <c r="H16" s="214"/>
      <c r="I16" s="214"/>
      <c r="J16" s="214"/>
      <c r="K16" s="214"/>
      <c r="L16" s="214"/>
      <c r="M16" s="214"/>
      <c r="N16" s="213"/>
      <c r="O16" s="213"/>
      <c r="P16" s="213"/>
      <c r="Q16" s="213"/>
      <c r="R16" s="214"/>
      <c r="S16" s="214"/>
      <c r="T16" s="214"/>
      <c r="U16" s="214"/>
      <c r="V16" s="214"/>
      <c r="W16" s="214"/>
      <c r="X16" s="214"/>
      <c r="Y16" s="214"/>
      <c r="Z16" s="208"/>
      <c r="AA16" s="208"/>
      <c r="AB16" s="208"/>
      <c r="AC16" s="208"/>
      <c r="AD16" s="208"/>
      <c r="AE16" s="208"/>
      <c r="AF16" s="208"/>
      <c r="AG16" s="208" t="s">
        <v>187</v>
      </c>
      <c r="AH16" s="208">
        <v>5</v>
      </c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x14ac:dyDescent="0.2">
      <c r="A17" s="225">
        <v>5</v>
      </c>
      <c r="B17" s="226" t="s">
        <v>254</v>
      </c>
      <c r="C17" s="240" t="s">
        <v>255</v>
      </c>
      <c r="D17" s="227" t="s">
        <v>202</v>
      </c>
      <c r="E17" s="228">
        <v>27.58156</v>
      </c>
      <c r="F17" s="229">
        <v>196.5</v>
      </c>
      <c r="G17" s="230">
        <v>5419.78</v>
      </c>
      <c r="H17" s="214">
        <v>0</v>
      </c>
      <c r="I17" s="214">
        <v>0</v>
      </c>
      <c r="J17" s="214">
        <v>196.5</v>
      </c>
      <c r="K17" s="214">
        <v>5419.7765399999998</v>
      </c>
      <c r="L17" s="214">
        <v>21</v>
      </c>
      <c r="M17" s="214">
        <v>6557.9337999999998</v>
      </c>
      <c r="N17" s="213">
        <v>0</v>
      </c>
      <c r="O17" s="213">
        <v>0</v>
      </c>
      <c r="P17" s="213">
        <v>0</v>
      </c>
      <c r="Q17" s="213">
        <v>0</v>
      </c>
      <c r="R17" s="214"/>
      <c r="S17" s="214" t="s">
        <v>182</v>
      </c>
      <c r="T17" s="214" t="s">
        <v>182</v>
      </c>
      <c r="U17" s="214">
        <v>0.01</v>
      </c>
      <c r="V17" s="214">
        <v>0.27581559999999999</v>
      </c>
      <c r="W17" s="214"/>
      <c r="X17" s="214" t="s">
        <v>183</v>
      </c>
      <c r="Y17" s="214" t="s">
        <v>184</v>
      </c>
      <c r="Z17" s="208"/>
      <c r="AA17" s="208"/>
      <c r="AB17" s="208"/>
      <c r="AC17" s="208"/>
      <c r="AD17" s="208"/>
      <c r="AE17" s="208"/>
      <c r="AF17" s="208"/>
      <c r="AG17" s="208" t="s">
        <v>185</v>
      </c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1" x14ac:dyDescent="0.2">
      <c r="A18" s="211"/>
      <c r="B18" s="212"/>
      <c r="C18" s="241" t="s">
        <v>831</v>
      </c>
      <c r="D18" s="215"/>
      <c r="E18" s="216">
        <v>30.625</v>
      </c>
      <c r="F18" s="214"/>
      <c r="G18" s="214"/>
      <c r="H18" s="214"/>
      <c r="I18" s="214"/>
      <c r="J18" s="214"/>
      <c r="K18" s="214"/>
      <c r="L18" s="214"/>
      <c r="M18" s="214"/>
      <c r="N18" s="213"/>
      <c r="O18" s="213"/>
      <c r="P18" s="213"/>
      <c r="Q18" s="213"/>
      <c r="R18" s="214"/>
      <c r="S18" s="214"/>
      <c r="T18" s="214"/>
      <c r="U18" s="214"/>
      <c r="V18" s="214"/>
      <c r="W18" s="214"/>
      <c r="X18" s="214"/>
      <c r="Y18" s="214"/>
      <c r="Z18" s="208"/>
      <c r="AA18" s="208"/>
      <c r="AB18" s="208"/>
      <c r="AC18" s="208"/>
      <c r="AD18" s="208"/>
      <c r="AE18" s="208"/>
      <c r="AF18" s="208"/>
      <c r="AG18" s="208" t="s">
        <v>187</v>
      </c>
      <c r="AH18" s="208">
        <v>5</v>
      </c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2" x14ac:dyDescent="0.2">
      <c r="A19" s="211"/>
      <c r="B19" s="212"/>
      <c r="C19" s="241" t="s">
        <v>837</v>
      </c>
      <c r="D19" s="215"/>
      <c r="E19" s="216">
        <v>11.76</v>
      </c>
      <c r="F19" s="214"/>
      <c r="G19" s="214"/>
      <c r="H19" s="214"/>
      <c r="I19" s="214"/>
      <c r="J19" s="214"/>
      <c r="K19" s="214"/>
      <c r="L19" s="214"/>
      <c r="M19" s="214"/>
      <c r="N19" s="213"/>
      <c r="O19" s="213"/>
      <c r="P19" s="213"/>
      <c r="Q19" s="213"/>
      <c r="R19" s="214"/>
      <c r="S19" s="214"/>
      <c r="T19" s="214"/>
      <c r="U19" s="214"/>
      <c r="V19" s="214"/>
      <c r="W19" s="214"/>
      <c r="X19" s="214"/>
      <c r="Y19" s="214"/>
      <c r="Z19" s="208"/>
      <c r="AA19" s="208"/>
      <c r="AB19" s="208"/>
      <c r="AC19" s="208"/>
      <c r="AD19" s="208"/>
      <c r="AE19" s="208"/>
      <c r="AF19" s="208"/>
      <c r="AG19" s="208" t="s">
        <v>187</v>
      </c>
      <c r="AH19" s="208">
        <v>5</v>
      </c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2" x14ac:dyDescent="0.2">
      <c r="A20" s="211"/>
      <c r="B20" s="212"/>
      <c r="C20" s="241" t="s">
        <v>838</v>
      </c>
      <c r="D20" s="215"/>
      <c r="E20" s="216">
        <v>-19.400369999999999</v>
      </c>
      <c r="F20" s="214"/>
      <c r="G20" s="214"/>
      <c r="H20" s="214"/>
      <c r="I20" s="214"/>
      <c r="J20" s="214"/>
      <c r="K20" s="214"/>
      <c r="L20" s="214"/>
      <c r="M20" s="214"/>
      <c r="N20" s="213"/>
      <c r="O20" s="213"/>
      <c r="P20" s="213"/>
      <c r="Q20" s="213"/>
      <c r="R20" s="214"/>
      <c r="S20" s="214"/>
      <c r="T20" s="214"/>
      <c r="U20" s="214"/>
      <c r="V20" s="214"/>
      <c r="W20" s="214"/>
      <c r="X20" s="214"/>
      <c r="Y20" s="214"/>
      <c r="Z20" s="208"/>
      <c r="AA20" s="208"/>
      <c r="AB20" s="208"/>
      <c r="AC20" s="208"/>
      <c r="AD20" s="208"/>
      <c r="AE20" s="208"/>
      <c r="AF20" s="208"/>
      <c r="AG20" s="208" t="s">
        <v>187</v>
      </c>
      <c r="AH20" s="208">
        <v>5</v>
      </c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outlineLevel="2" x14ac:dyDescent="0.2">
      <c r="A21" s="211"/>
      <c r="B21" s="212"/>
      <c r="C21" s="249" t="s">
        <v>257</v>
      </c>
      <c r="D21" s="246"/>
      <c r="E21" s="247">
        <v>4.5969300000000004</v>
      </c>
      <c r="F21" s="214"/>
      <c r="G21" s="214"/>
      <c r="H21" s="214"/>
      <c r="I21" s="214"/>
      <c r="J21" s="214"/>
      <c r="K21" s="214"/>
      <c r="L21" s="214"/>
      <c r="M21" s="214"/>
      <c r="N21" s="213"/>
      <c r="O21" s="213"/>
      <c r="P21" s="213"/>
      <c r="Q21" s="213"/>
      <c r="R21" s="214"/>
      <c r="S21" s="214"/>
      <c r="T21" s="214"/>
      <c r="U21" s="214"/>
      <c r="V21" s="214"/>
      <c r="W21" s="214"/>
      <c r="X21" s="214"/>
      <c r="Y21" s="214"/>
      <c r="Z21" s="208"/>
      <c r="AA21" s="208"/>
      <c r="AB21" s="208"/>
      <c r="AC21" s="208"/>
      <c r="AD21" s="208"/>
      <c r="AE21" s="208"/>
      <c r="AF21" s="208"/>
      <c r="AG21" s="208" t="s">
        <v>187</v>
      </c>
      <c r="AH21" s="208">
        <v>4</v>
      </c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x14ac:dyDescent="0.2">
      <c r="A22" s="225">
        <v>6</v>
      </c>
      <c r="B22" s="226" t="s">
        <v>258</v>
      </c>
      <c r="C22" s="240" t="s">
        <v>259</v>
      </c>
      <c r="D22" s="227" t="s">
        <v>202</v>
      </c>
      <c r="E22" s="228">
        <v>19.400369999999999</v>
      </c>
      <c r="F22" s="229">
        <v>145.5</v>
      </c>
      <c r="G22" s="230">
        <v>2822.75</v>
      </c>
      <c r="H22" s="214">
        <v>0</v>
      </c>
      <c r="I22" s="214">
        <v>0</v>
      </c>
      <c r="J22" s="214">
        <v>145.5</v>
      </c>
      <c r="K22" s="214">
        <v>2822.753835</v>
      </c>
      <c r="L22" s="214">
        <v>21</v>
      </c>
      <c r="M22" s="214">
        <v>3415.5275000000001</v>
      </c>
      <c r="N22" s="213">
        <v>0</v>
      </c>
      <c r="O22" s="213">
        <v>0</v>
      </c>
      <c r="P22" s="213">
        <v>0</v>
      </c>
      <c r="Q22" s="213">
        <v>0</v>
      </c>
      <c r="R22" s="214"/>
      <c r="S22" s="214" t="s">
        <v>182</v>
      </c>
      <c r="T22" s="214" t="s">
        <v>182</v>
      </c>
      <c r="U22" s="214">
        <v>0.2</v>
      </c>
      <c r="V22" s="214">
        <v>3.880074</v>
      </c>
      <c r="W22" s="214"/>
      <c r="X22" s="214" t="s">
        <v>183</v>
      </c>
      <c r="Y22" s="214" t="s">
        <v>184</v>
      </c>
      <c r="Z22" s="208"/>
      <c r="AA22" s="208"/>
      <c r="AB22" s="208"/>
      <c r="AC22" s="208"/>
      <c r="AD22" s="208"/>
      <c r="AE22" s="208"/>
      <c r="AF22" s="208"/>
      <c r="AG22" s="208" t="s">
        <v>185</v>
      </c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 x14ac:dyDescent="0.2">
      <c r="A23" s="211"/>
      <c r="B23" s="212"/>
      <c r="C23" s="242" t="s">
        <v>260</v>
      </c>
      <c r="D23" s="231"/>
      <c r="E23" s="231"/>
      <c r="F23" s="231"/>
      <c r="G23" s="231"/>
      <c r="H23" s="214"/>
      <c r="I23" s="214"/>
      <c r="J23" s="214"/>
      <c r="K23" s="214"/>
      <c r="L23" s="214"/>
      <c r="M23" s="214"/>
      <c r="N23" s="213"/>
      <c r="O23" s="213"/>
      <c r="P23" s="213"/>
      <c r="Q23" s="213"/>
      <c r="R23" s="214"/>
      <c r="S23" s="214"/>
      <c r="T23" s="214"/>
      <c r="U23" s="214"/>
      <c r="V23" s="214"/>
      <c r="W23" s="214"/>
      <c r="X23" s="214"/>
      <c r="Y23" s="214"/>
      <c r="Z23" s="208"/>
      <c r="AA23" s="208"/>
      <c r="AB23" s="208"/>
      <c r="AC23" s="208"/>
      <c r="AD23" s="208"/>
      <c r="AE23" s="208"/>
      <c r="AF23" s="208"/>
      <c r="AG23" s="208" t="s">
        <v>198</v>
      </c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 x14ac:dyDescent="0.2">
      <c r="A24" s="211"/>
      <c r="B24" s="212"/>
      <c r="C24" s="241" t="s">
        <v>839</v>
      </c>
      <c r="D24" s="215"/>
      <c r="E24" s="216">
        <v>4.41</v>
      </c>
      <c r="F24" s="214"/>
      <c r="G24" s="214"/>
      <c r="H24" s="214"/>
      <c r="I24" s="214"/>
      <c r="J24" s="214"/>
      <c r="K24" s="214"/>
      <c r="L24" s="214"/>
      <c r="M24" s="214"/>
      <c r="N24" s="213"/>
      <c r="O24" s="213"/>
      <c r="P24" s="213"/>
      <c r="Q24" s="213"/>
      <c r="R24" s="214"/>
      <c r="S24" s="214"/>
      <c r="T24" s="214"/>
      <c r="U24" s="214"/>
      <c r="V24" s="214"/>
      <c r="W24" s="214"/>
      <c r="X24" s="214"/>
      <c r="Y24" s="214"/>
      <c r="Z24" s="208"/>
      <c r="AA24" s="208"/>
      <c r="AB24" s="208"/>
      <c r="AC24" s="208"/>
      <c r="AD24" s="208"/>
      <c r="AE24" s="208"/>
      <c r="AF24" s="208"/>
      <c r="AG24" s="208" t="s">
        <v>187</v>
      </c>
      <c r="AH24" s="208">
        <v>0</v>
      </c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outlineLevel="2" x14ac:dyDescent="0.2">
      <c r="A25" s="211"/>
      <c r="B25" s="212"/>
      <c r="C25" s="241" t="s">
        <v>840</v>
      </c>
      <c r="D25" s="215"/>
      <c r="E25" s="216">
        <v>14.99037</v>
      </c>
      <c r="F25" s="214"/>
      <c r="G25" s="214"/>
      <c r="H25" s="214"/>
      <c r="I25" s="214"/>
      <c r="J25" s="214"/>
      <c r="K25" s="214"/>
      <c r="L25" s="214"/>
      <c r="M25" s="214"/>
      <c r="N25" s="213"/>
      <c r="O25" s="213"/>
      <c r="P25" s="213"/>
      <c r="Q25" s="213"/>
      <c r="R25" s="214"/>
      <c r="S25" s="214"/>
      <c r="T25" s="214"/>
      <c r="U25" s="214"/>
      <c r="V25" s="214"/>
      <c r="W25" s="214"/>
      <c r="X25" s="214"/>
      <c r="Y25" s="214"/>
      <c r="Z25" s="208"/>
      <c r="AA25" s="208"/>
      <c r="AB25" s="208"/>
      <c r="AC25" s="208"/>
      <c r="AD25" s="208"/>
      <c r="AE25" s="208"/>
      <c r="AF25" s="208"/>
      <c r="AG25" s="208" t="s">
        <v>187</v>
      </c>
      <c r="AH25" s="208">
        <v>0</v>
      </c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ht="22.5" x14ac:dyDescent="0.2">
      <c r="A26" s="225">
        <v>7</v>
      </c>
      <c r="B26" s="226" t="s">
        <v>841</v>
      </c>
      <c r="C26" s="240" t="s">
        <v>842</v>
      </c>
      <c r="D26" s="227" t="s">
        <v>202</v>
      </c>
      <c r="E26" s="228">
        <v>5.88</v>
      </c>
      <c r="F26" s="229">
        <v>1463</v>
      </c>
      <c r="G26" s="230">
        <v>8602.44</v>
      </c>
      <c r="H26" s="214">
        <v>757.11</v>
      </c>
      <c r="I26" s="214">
        <v>4451.8068000000003</v>
      </c>
      <c r="J26" s="214">
        <v>705.89</v>
      </c>
      <c r="K26" s="214">
        <v>4150.6332000000002</v>
      </c>
      <c r="L26" s="214">
        <v>21</v>
      </c>
      <c r="M26" s="214">
        <v>10408.9524</v>
      </c>
      <c r="N26" s="213">
        <v>1.7</v>
      </c>
      <c r="O26" s="213">
        <v>9.9960000000000004</v>
      </c>
      <c r="P26" s="213">
        <v>0</v>
      </c>
      <c r="Q26" s="213">
        <v>0</v>
      </c>
      <c r="R26" s="214"/>
      <c r="S26" s="214" t="s">
        <v>182</v>
      </c>
      <c r="T26" s="214" t="s">
        <v>182</v>
      </c>
      <c r="U26" s="214">
        <v>1.59</v>
      </c>
      <c r="V26" s="214">
        <v>9.3491999999999997</v>
      </c>
      <c r="W26" s="214"/>
      <c r="X26" s="214" t="s">
        <v>183</v>
      </c>
      <c r="Y26" s="214" t="s">
        <v>184</v>
      </c>
      <c r="Z26" s="208"/>
      <c r="AA26" s="208"/>
      <c r="AB26" s="208"/>
      <c r="AC26" s="208"/>
      <c r="AD26" s="208"/>
      <c r="AE26" s="208"/>
      <c r="AF26" s="208"/>
      <c r="AG26" s="208" t="s">
        <v>185</v>
      </c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 x14ac:dyDescent="0.2">
      <c r="A27" s="211"/>
      <c r="B27" s="212"/>
      <c r="C27" s="241" t="s">
        <v>843</v>
      </c>
      <c r="D27" s="215"/>
      <c r="E27" s="216">
        <v>5.88</v>
      </c>
      <c r="F27" s="214"/>
      <c r="G27" s="214"/>
      <c r="H27" s="214"/>
      <c r="I27" s="214"/>
      <c r="J27" s="214"/>
      <c r="K27" s="214"/>
      <c r="L27" s="214"/>
      <c r="M27" s="214"/>
      <c r="N27" s="213"/>
      <c r="O27" s="213"/>
      <c r="P27" s="213"/>
      <c r="Q27" s="213"/>
      <c r="R27" s="214"/>
      <c r="S27" s="214"/>
      <c r="T27" s="214"/>
      <c r="U27" s="214"/>
      <c r="V27" s="214"/>
      <c r="W27" s="214"/>
      <c r="X27" s="214"/>
      <c r="Y27" s="214"/>
      <c r="Z27" s="208"/>
      <c r="AA27" s="208"/>
      <c r="AB27" s="208"/>
      <c r="AC27" s="208"/>
      <c r="AD27" s="208"/>
      <c r="AE27" s="208"/>
      <c r="AF27" s="208"/>
      <c r="AG27" s="208" t="s">
        <v>187</v>
      </c>
      <c r="AH27" s="208">
        <v>0</v>
      </c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ht="22.5" x14ac:dyDescent="0.2">
      <c r="A28" s="225">
        <v>8</v>
      </c>
      <c r="B28" s="226" t="s">
        <v>262</v>
      </c>
      <c r="C28" s="240" t="s">
        <v>263</v>
      </c>
      <c r="D28" s="227" t="s">
        <v>228</v>
      </c>
      <c r="E28" s="228">
        <v>27.58156</v>
      </c>
      <c r="F28" s="229">
        <v>280</v>
      </c>
      <c r="G28" s="230">
        <v>7722.84</v>
      </c>
      <c r="H28" s="214">
        <v>0</v>
      </c>
      <c r="I28" s="214">
        <v>0</v>
      </c>
      <c r="J28" s="214">
        <v>280</v>
      </c>
      <c r="K28" s="214">
        <v>7722.8368</v>
      </c>
      <c r="L28" s="214">
        <v>21</v>
      </c>
      <c r="M28" s="214">
        <v>9344.6363999999994</v>
      </c>
      <c r="N28" s="213">
        <v>0</v>
      </c>
      <c r="O28" s="213">
        <v>0</v>
      </c>
      <c r="P28" s="213">
        <v>0</v>
      </c>
      <c r="Q28" s="213">
        <v>0</v>
      </c>
      <c r="R28" s="214"/>
      <c r="S28" s="214" t="s">
        <v>182</v>
      </c>
      <c r="T28" s="214" t="s">
        <v>182</v>
      </c>
      <c r="U28" s="214">
        <v>0</v>
      </c>
      <c r="V28" s="214">
        <v>0</v>
      </c>
      <c r="W28" s="214"/>
      <c r="X28" s="214" t="s">
        <v>183</v>
      </c>
      <c r="Y28" s="214" t="s">
        <v>184</v>
      </c>
      <c r="Z28" s="208"/>
      <c r="AA28" s="208"/>
      <c r="AB28" s="208"/>
      <c r="AC28" s="208"/>
      <c r="AD28" s="208"/>
      <c r="AE28" s="208"/>
      <c r="AF28" s="208"/>
      <c r="AG28" s="208" t="s">
        <v>185</v>
      </c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outlineLevel="1" x14ac:dyDescent="0.2">
      <c r="A29" s="211"/>
      <c r="B29" s="212"/>
      <c r="C29" s="241" t="s">
        <v>844</v>
      </c>
      <c r="D29" s="215"/>
      <c r="E29" s="216">
        <v>27.58156</v>
      </c>
      <c r="F29" s="214"/>
      <c r="G29" s="214"/>
      <c r="H29" s="214"/>
      <c r="I29" s="214"/>
      <c r="J29" s="214"/>
      <c r="K29" s="214"/>
      <c r="L29" s="214"/>
      <c r="M29" s="214"/>
      <c r="N29" s="213"/>
      <c r="O29" s="213"/>
      <c r="P29" s="213"/>
      <c r="Q29" s="213"/>
      <c r="R29" s="214"/>
      <c r="S29" s="214"/>
      <c r="T29" s="214"/>
      <c r="U29" s="214"/>
      <c r="V29" s="214"/>
      <c r="W29" s="214"/>
      <c r="X29" s="214"/>
      <c r="Y29" s="214"/>
      <c r="Z29" s="208"/>
      <c r="AA29" s="208"/>
      <c r="AB29" s="208"/>
      <c r="AC29" s="208"/>
      <c r="AD29" s="208"/>
      <c r="AE29" s="208"/>
      <c r="AF29" s="208"/>
      <c r="AG29" s="208" t="s">
        <v>187</v>
      </c>
      <c r="AH29" s="208">
        <v>5</v>
      </c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x14ac:dyDescent="0.2">
      <c r="A30" s="219" t="s">
        <v>177</v>
      </c>
      <c r="B30" s="220" t="s">
        <v>92</v>
      </c>
      <c r="C30" s="239" t="s">
        <v>93</v>
      </c>
      <c r="D30" s="221"/>
      <c r="E30" s="222"/>
      <c r="F30" s="223"/>
      <c r="G30" s="224">
        <v>9711.7000000000007</v>
      </c>
      <c r="H30" s="218"/>
      <c r="I30" s="218">
        <v>8582.68</v>
      </c>
      <c r="J30" s="218"/>
      <c r="K30" s="218">
        <v>1129.02</v>
      </c>
      <c r="L30" s="218"/>
      <c r="M30" s="218"/>
      <c r="N30" s="217"/>
      <c r="O30" s="217"/>
      <c r="P30" s="217"/>
      <c r="Q30" s="217"/>
      <c r="R30" s="218"/>
      <c r="S30" s="218"/>
      <c r="T30" s="218"/>
      <c r="U30" s="218"/>
      <c r="V30" s="218"/>
      <c r="W30" s="218"/>
      <c r="X30" s="218"/>
      <c r="Y30" s="218"/>
      <c r="AG30" t="s">
        <v>178</v>
      </c>
    </row>
    <row r="31" spans="1:60" x14ac:dyDescent="0.2">
      <c r="A31" s="225">
        <v>9</v>
      </c>
      <c r="B31" s="226" t="s">
        <v>845</v>
      </c>
      <c r="C31" s="240" t="s">
        <v>846</v>
      </c>
      <c r="D31" s="227" t="s">
        <v>202</v>
      </c>
      <c r="E31" s="228">
        <v>1.8374999999999999</v>
      </c>
      <c r="F31" s="229">
        <v>3910</v>
      </c>
      <c r="G31" s="230">
        <v>7184.63</v>
      </c>
      <c r="H31" s="214">
        <v>3585.23</v>
      </c>
      <c r="I31" s="214">
        <v>6587.8601250000002</v>
      </c>
      <c r="J31" s="214">
        <v>324.77</v>
      </c>
      <c r="K31" s="214">
        <v>596.76487499999996</v>
      </c>
      <c r="L31" s="214">
        <v>21</v>
      </c>
      <c r="M31" s="214">
        <v>8693.4022999999997</v>
      </c>
      <c r="N31" s="213">
        <v>2.5249999999999999</v>
      </c>
      <c r="O31" s="213">
        <v>4.6396875</v>
      </c>
      <c r="P31" s="213">
        <v>0</v>
      </c>
      <c r="Q31" s="213">
        <v>0</v>
      </c>
      <c r="R31" s="214"/>
      <c r="S31" s="214" t="s">
        <v>182</v>
      </c>
      <c r="T31" s="214" t="s">
        <v>182</v>
      </c>
      <c r="U31" s="214">
        <v>0.48</v>
      </c>
      <c r="V31" s="214">
        <v>0.8819999999999999</v>
      </c>
      <c r="W31" s="214"/>
      <c r="X31" s="214" t="s">
        <v>183</v>
      </c>
      <c r="Y31" s="214" t="s">
        <v>184</v>
      </c>
      <c r="Z31" s="208"/>
      <c r="AA31" s="208"/>
      <c r="AB31" s="208"/>
      <c r="AC31" s="208"/>
      <c r="AD31" s="208"/>
      <c r="AE31" s="208"/>
      <c r="AF31" s="208"/>
      <c r="AG31" s="208" t="s">
        <v>185</v>
      </c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 x14ac:dyDescent="0.2">
      <c r="A32" s="211"/>
      <c r="B32" s="212"/>
      <c r="C32" s="241" t="s">
        <v>847</v>
      </c>
      <c r="D32" s="215"/>
      <c r="E32" s="216">
        <v>1.8374999999999999</v>
      </c>
      <c r="F32" s="214"/>
      <c r="G32" s="214"/>
      <c r="H32" s="214"/>
      <c r="I32" s="214"/>
      <c r="J32" s="214"/>
      <c r="K32" s="214"/>
      <c r="L32" s="214"/>
      <c r="M32" s="214"/>
      <c r="N32" s="213"/>
      <c r="O32" s="213"/>
      <c r="P32" s="213"/>
      <c r="Q32" s="213"/>
      <c r="R32" s="214"/>
      <c r="S32" s="214"/>
      <c r="T32" s="214"/>
      <c r="U32" s="214"/>
      <c r="V32" s="214"/>
      <c r="W32" s="214"/>
      <c r="X32" s="214"/>
      <c r="Y32" s="214"/>
      <c r="Z32" s="208"/>
      <c r="AA32" s="208"/>
      <c r="AB32" s="208"/>
      <c r="AC32" s="208"/>
      <c r="AD32" s="208"/>
      <c r="AE32" s="208"/>
      <c r="AF32" s="208"/>
      <c r="AG32" s="208" t="s">
        <v>187</v>
      </c>
      <c r="AH32" s="208">
        <v>0</v>
      </c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ht="22.5" x14ac:dyDescent="0.2">
      <c r="A33" s="225">
        <v>10</v>
      </c>
      <c r="B33" s="226" t="s">
        <v>848</v>
      </c>
      <c r="C33" s="240" t="s">
        <v>849</v>
      </c>
      <c r="D33" s="227" t="s">
        <v>228</v>
      </c>
      <c r="E33" s="228">
        <v>6.4780000000000004E-2</v>
      </c>
      <c r="F33" s="229">
        <v>39010</v>
      </c>
      <c r="G33" s="230">
        <v>2527.0700000000002</v>
      </c>
      <c r="H33" s="214">
        <v>30793.78</v>
      </c>
      <c r="I33" s="214">
        <v>1994.8210684000001</v>
      </c>
      <c r="J33" s="214">
        <v>8216.2199999999993</v>
      </c>
      <c r="K33" s="214">
        <v>532.24673159999998</v>
      </c>
      <c r="L33" s="214">
        <v>21</v>
      </c>
      <c r="M33" s="214">
        <v>3057.7547000000004</v>
      </c>
      <c r="N33" s="213">
        <v>1.05474</v>
      </c>
      <c r="O33" s="213">
        <v>6.8326057199999998E-2</v>
      </c>
      <c r="P33" s="213">
        <v>0</v>
      </c>
      <c r="Q33" s="213">
        <v>0</v>
      </c>
      <c r="R33" s="214"/>
      <c r="S33" s="214" t="s">
        <v>182</v>
      </c>
      <c r="T33" s="214" t="s">
        <v>182</v>
      </c>
      <c r="U33" s="214">
        <v>15.231</v>
      </c>
      <c r="V33" s="214">
        <v>0.98666418</v>
      </c>
      <c r="W33" s="214"/>
      <c r="X33" s="214" t="s">
        <v>183</v>
      </c>
      <c r="Y33" s="214" t="s">
        <v>184</v>
      </c>
      <c r="Z33" s="208"/>
      <c r="AA33" s="208"/>
      <c r="AB33" s="208"/>
      <c r="AC33" s="208"/>
      <c r="AD33" s="208"/>
      <c r="AE33" s="208"/>
      <c r="AF33" s="208"/>
      <c r="AG33" s="208" t="s">
        <v>185</v>
      </c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outlineLevel="1" x14ac:dyDescent="0.2">
      <c r="A34" s="211"/>
      <c r="B34" s="212"/>
      <c r="C34" s="241" t="s">
        <v>850</v>
      </c>
      <c r="D34" s="215"/>
      <c r="E34" s="216">
        <v>6.4780000000000004E-2</v>
      </c>
      <c r="F34" s="214"/>
      <c r="G34" s="214"/>
      <c r="H34" s="214"/>
      <c r="I34" s="214"/>
      <c r="J34" s="214"/>
      <c r="K34" s="214"/>
      <c r="L34" s="214"/>
      <c r="M34" s="214"/>
      <c r="N34" s="213"/>
      <c r="O34" s="213"/>
      <c r="P34" s="213"/>
      <c r="Q34" s="213"/>
      <c r="R34" s="214"/>
      <c r="S34" s="214"/>
      <c r="T34" s="214"/>
      <c r="U34" s="214"/>
      <c r="V34" s="214"/>
      <c r="W34" s="214"/>
      <c r="X34" s="214"/>
      <c r="Y34" s="214"/>
      <c r="Z34" s="208"/>
      <c r="AA34" s="208"/>
      <c r="AB34" s="208"/>
      <c r="AC34" s="208"/>
      <c r="AD34" s="208"/>
      <c r="AE34" s="208"/>
      <c r="AF34" s="208"/>
      <c r="AG34" s="208" t="s">
        <v>187</v>
      </c>
      <c r="AH34" s="208">
        <v>0</v>
      </c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x14ac:dyDescent="0.2">
      <c r="A35" s="219" t="s">
        <v>177</v>
      </c>
      <c r="B35" s="220" t="s">
        <v>94</v>
      </c>
      <c r="C35" s="239" t="s">
        <v>95</v>
      </c>
      <c r="D35" s="221"/>
      <c r="E35" s="222"/>
      <c r="F35" s="223"/>
      <c r="G35" s="224">
        <v>2844.55</v>
      </c>
      <c r="H35" s="218"/>
      <c r="I35" s="218">
        <v>2055.96</v>
      </c>
      <c r="J35" s="218"/>
      <c r="K35" s="218">
        <v>788.59</v>
      </c>
      <c r="L35" s="218"/>
      <c r="M35" s="218"/>
      <c r="N35" s="217"/>
      <c r="O35" s="217"/>
      <c r="P35" s="217"/>
      <c r="Q35" s="217"/>
      <c r="R35" s="218"/>
      <c r="S35" s="218"/>
      <c r="T35" s="218"/>
      <c r="U35" s="218"/>
      <c r="V35" s="218"/>
      <c r="W35" s="218"/>
      <c r="X35" s="218"/>
      <c r="Y35" s="218"/>
      <c r="AG35" t="s">
        <v>178</v>
      </c>
    </row>
    <row r="36" spans="1:60" x14ac:dyDescent="0.2">
      <c r="A36" s="225">
        <v>11</v>
      </c>
      <c r="B36" s="226" t="s">
        <v>851</v>
      </c>
      <c r="C36" s="240" t="s">
        <v>852</v>
      </c>
      <c r="D36" s="227" t="s">
        <v>202</v>
      </c>
      <c r="E36" s="228">
        <v>0.12559999999999999</v>
      </c>
      <c r="F36" s="229">
        <v>5270</v>
      </c>
      <c r="G36" s="230">
        <v>661.91</v>
      </c>
      <c r="H36" s="214">
        <v>4027.35</v>
      </c>
      <c r="I36" s="214">
        <v>505.83515999999997</v>
      </c>
      <c r="J36" s="214">
        <v>1242.6500000000001</v>
      </c>
      <c r="K36" s="214">
        <v>156.07684</v>
      </c>
      <c r="L36" s="214">
        <v>21</v>
      </c>
      <c r="M36" s="214">
        <v>800.91109999999992</v>
      </c>
      <c r="N36" s="213">
        <v>2.53999</v>
      </c>
      <c r="O36" s="213">
        <v>0.31902274399999997</v>
      </c>
      <c r="P36" s="213">
        <v>0</v>
      </c>
      <c r="Q36" s="213">
        <v>0</v>
      </c>
      <c r="R36" s="214"/>
      <c r="S36" s="214" t="s">
        <v>182</v>
      </c>
      <c r="T36" s="214" t="s">
        <v>182</v>
      </c>
      <c r="U36" s="214">
        <v>2.2999999999999998</v>
      </c>
      <c r="V36" s="214">
        <v>0.28887999999999997</v>
      </c>
      <c r="W36" s="214"/>
      <c r="X36" s="214" t="s">
        <v>183</v>
      </c>
      <c r="Y36" s="214" t="s">
        <v>184</v>
      </c>
      <c r="Z36" s="208"/>
      <c r="AA36" s="208"/>
      <c r="AB36" s="208"/>
      <c r="AC36" s="208"/>
      <c r="AD36" s="208"/>
      <c r="AE36" s="208"/>
      <c r="AF36" s="208"/>
      <c r="AG36" s="208" t="s">
        <v>185</v>
      </c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ht="22.5" outlineLevel="1" x14ac:dyDescent="0.2">
      <c r="A37" s="211"/>
      <c r="B37" s="212"/>
      <c r="C37" s="241" t="s">
        <v>853</v>
      </c>
      <c r="D37" s="215"/>
      <c r="E37" s="216">
        <v>0.12559999999999999</v>
      </c>
      <c r="F37" s="214"/>
      <c r="G37" s="214"/>
      <c r="H37" s="214"/>
      <c r="I37" s="214"/>
      <c r="J37" s="214"/>
      <c r="K37" s="214"/>
      <c r="L37" s="214"/>
      <c r="M37" s="214"/>
      <c r="N37" s="213"/>
      <c r="O37" s="213"/>
      <c r="P37" s="213"/>
      <c r="Q37" s="213"/>
      <c r="R37" s="214"/>
      <c r="S37" s="214"/>
      <c r="T37" s="214"/>
      <c r="U37" s="214"/>
      <c r="V37" s="214"/>
      <c r="W37" s="214"/>
      <c r="X37" s="214"/>
      <c r="Y37" s="214"/>
      <c r="Z37" s="208"/>
      <c r="AA37" s="208"/>
      <c r="AB37" s="208"/>
      <c r="AC37" s="208"/>
      <c r="AD37" s="208"/>
      <c r="AE37" s="208"/>
      <c r="AF37" s="208"/>
      <c r="AG37" s="208" t="s">
        <v>187</v>
      </c>
      <c r="AH37" s="208">
        <v>0</v>
      </c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ht="22.5" x14ac:dyDescent="0.2">
      <c r="A38" s="225">
        <v>12</v>
      </c>
      <c r="B38" s="226" t="s">
        <v>854</v>
      </c>
      <c r="C38" s="240" t="s">
        <v>855</v>
      </c>
      <c r="D38" s="227" t="s">
        <v>228</v>
      </c>
      <c r="E38" s="228">
        <v>3.56E-2</v>
      </c>
      <c r="F38" s="229">
        <v>61310</v>
      </c>
      <c r="G38" s="230">
        <v>2182.64</v>
      </c>
      <c r="H38" s="214">
        <v>43542.62</v>
      </c>
      <c r="I38" s="214">
        <v>1550.1172720000002</v>
      </c>
      <c r="J38" s="214">
        <v>17767.38</v>
      </c>
      <c r="K38" s="214">
        <v>632.51872800000001</v>
      </c>
      <c r="L38" s="214">
        <v>21</v>
      </c>
      <c r="M38" s="214">
        <v>2640.9944</v>
      </c>
      <c r="N38" s="213">
        <v>1.02396</v>
      </c>
      <c r="O38" s="213">
        <v>3.6452975999999998E-2</v>
      </c>
      <c r="P38" s="213">
        <v>0</v>
      </c>
      <c r="Q38" s="213">
        <v>0</v>
      </c>
      <c r="R38" s="214"/>
      <c r="S38" s="214" t="s">
        <v>182</v>
      </c>
      <c r="T38" s="214" t="s">
        <v>182</v>
      </c>
      <c r="U38" s="214">
        <v>29.57</v>
      </c>
      <c r="V38" s="214">
        <v>1.052692</v>
      </c>
      <c r="W38" s="214"/>
      <c r="X38" s="214" t="s">
        <v>183</v>
      </c>
      <c r="Y38" s="214" t="s">
        <v>184</v>
      </c>
      <c r="Z38" s="208"/>
      <c r="AA38" s="208"/>
      <c r="AB38" s="208"/>
      <c r="AC38" s="208"/>
      <c r="AD38" s="208"/>
      <c r="AE38" s="208"/>
      <c r="AF38" s="208"/>
      <c r="AG38" s="208" t="s">
        <v>185</v>
      </c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ht="22.5" outlineLevel="1" x14ac:dyDescent="0.2">
      <c r="A39" s="211"/>
      <c r="B39" s="212"/>
      <c r="C39" s="241" t="s">
        <v>856</v>
      </c>
      <c r="D39" s="215"/>
      <c r="E39" s="216">
        <v>3.56E-2</v>
      </c>
      <c r="F39" s="214"/>
      <c r="G39" s="214"/>
      <c r="H39" s="214"/>
      <c r="I39" s="214"/>
      <c r="J39" s="214"/>
      <c r="K39" s="214"/>
      <c r="L39" s="214"/>
      <c r="M39" s="214"/>
      <c r="N39" s="213"/>
      <c r="O39" s="213"/>
      <c r="P39" s="213"/>
      <c r="Q39" s="213"/>
      <c r="R39" s="214"/>
      <c r="S39" s="214"/>
      <c r="T39" s="214"/>
      <c r="U39" s="214"/>
      <c r="V39" s="214"/>
      <c r="W39" s="214"/>
      <c r="X39" s="214"/>
      <c r="Y39" s="214"/>
      <c r="Z39" s="208"/>
      <c r="AA39" s="208"/>
      <c r="AB39" s="208"/>
      <c r="AC39" s="208"/>
      <c r="AD39" s="208"/>
      <c r="AE39" s="208"/>
      <c r="AF39" s="208"/>
      <c r="AG39" s="208" t="s">
        <v>187</v>
      </c>
      <c r="AH39" s="208">
        <v>0</v>
      </c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x14ac:dyDescent="0.2">
      <c r="A40" s="219" t="s">
        <v>177</v>
      </c>
      <c r="B40" s="220" t="s">
        <v>96</v>
      </c>
      <c r="C40" s="239" t="s">
        <v>97</v>
      </c>
      <c r="D40" s="221"/>
      <c r="E40" s="222"/>
      <c r="F40" s="223"/>
      <c r="G40" s="224">
        <v>2068.29</v>
      </c>
      <c r="H40" s="218"/>
      <c r="I40" s="218">
        <v>960.01</v>
      </c>
      <c r="J40" s="218"/>
      <c r="K40" s="218">
        <v>1108.28</v>
      </c>
      <c r="L40" s="218"/>
      <c r="M40" s="218"/>
      <c r="N40" s="217"/>
      <c r="O40" s="217"/>
      <c r="P40" s="217"/>
      <c r="Q40" s="217"/>
      <c r="R40" s="218"/>
      <c r="S40" s="218"/>
      <c r="T40" s="218"/>
      <c r="U40" s="218"/>
      <c r="V40" s="218"/>
      <c r="W40" s="218"/>
      <c r="X40" s="218"/>
      <c r="Y40" s="218"/>
      <c r="AG40" t="s">
        <v>178</v>
      </c>
    </row>
    <row r="41" spans="1:60" ht="22.5" x14ac:dyDescent="0.2">
      <c r="A41" s="225">
        <v>13</v>
      </c>
      <c r="B41" s="226" t="s">
        <v>857</v>
      </c>
      <c r="C41" s="240" t="s">
        <v>858</v>
      </c>
      <c r="D41" s="227" t="s">
        <v>202</v>
      </c>
      <c r="E41" s="228">
        <v>1.47</v>
      </c>
      <c r="F41" s="229">
        <v>1407</v>
      </c>
      <c r="G41" s="230">
        <v>2068.29</v>
      </c>
      <c r="H41" s="214">
        <v>653.07000000000005</v>
      </c>
      <c r="I41" s="214">
        <v>960.01290000000006</v>
      </c>
      <c r="J41" s="214">
        <v>753.93</v>
      </c>
      <c r="K41" s="214">
        <v>1108.2771</v>
      </c>
      <c r="L41" s="214">
        <v>21</v>
      </c>
      <c r="M41" s="214">
        <v>2502.6309000000001</v>
      </c>
      <c r="N41" s="213">
        <v>1.8907700000000001</v>
      </c>
      <c r="O41" s="213">
        <v>2.7794319000000001</v>
      </c>
      <c r="P41" s="213">
        <v>0</v>
      </c>
      <c r="Q41" s="213">
        <v>0</v>
      </c>
      <c r="R41" s="214"/>
      <c r="S41" s="214" t="s">
        <v>182</v>
      </c>
      <c r="T41" s="214" t="s">
        <v>182</v>
      </c>
      <c r="U41" s="214">
        <v>1.7</v>
      </c>
      <c r="V41" s="214">
        <v>2.4990000000000001</v>
      </c>
      <c r="W41" s="214"/>
      <c r="X41" s="214" t="s">
        <v>183</v>
      </c>
      <c r="Y41" s="214" t="s">
        <v>184</v>
      </c>
      <c r="Z41" s="208"/>
      <c r="AA41" s="208"/>
      <c r="AB41" s="208"/>
      <c r="AC41" s="208"/>
      <c r="AD41" s="208"/>
      <c r="AE41" s="208"/>
      <c r="AF41" s="208"/>
      <c r="AG41" s="208" t="s">
        <v>185</v>
      </c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1" x14ac:dyDescent="0.2">
      <c r="A42" s="211"/>
      <c r="B42" s="212"/>
      <c r="C42" s="241" t="s">
        <v>859</v>
      </c>
      <c r="D42" s="215"/>
      <c r="E42" s="216">
        <v>1.47</v>
      </c>
      <c r="F42" s="214"/>
      <c r="G42" s="214"/>
      <c r="H42" s="214"/>
      <c r="I42" s="214"/>
      <c r="J42" s="214"/>
      <c r="K42" s="214"/>
      <c r="L42" s="214"/>
      <c r="M42" s="214"/>
      <c r="N42" s="213"/>
      <c r="O42" s="213"/>
      <c r="P42" s="213"/>
      <c r="Q42" s="213"/>
      <c r="R42" s="214"/>
      <c r="S42" s="214"/>
      <c r="T42" s="214"/>
      <c r="U42" s="214"/>
      <c r="V42" s="214"/>
      <c r="W42" s="214"/>
      <c r="X42" s="214"/>
      <c r="Y42" s="214"/>
      <c r="Z42" s="208"/>
      <c r="AA42" s="208"/>
      <c r="AB42" s="208"/>
      <c r="AC42" s="208"/>
      <c r="AD42" s="208"/>
      <c r="AE42" s="208"/>
      <c r="AF42" s="208"/>
      <c r="AG42" s="208" t="s">
        <v>187</v>
      </c>
      <c r="AH42" s="208">
        <v>0</v>
      </c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x14ac:dyDescent="0.2">
      <c r="A43" s="219" t="s">
        <v>177</v>
      </c>
      <c r="B43" s="220" t="s">
        <v>102</v>
      </c>
      <c r="C43" s="239" t="s">
        <v>103</v>
      </c>
      <c r="D43" s="221"/>
      <c r="E43" s="222"/>
      <c r="F43" s="223"/>
      <c r="G43" s="224">
        <v>11243.59</v>
      </c>
      <c r="H43" s="218"/>
      <c r="I43" s="218">
        <v>8506.02</v>
      </c>
      <c r="J43" s="218"/>
      <c r="K43" s="218">
        <v>2737.57</v>
      </c>
      <c r="L43" s="218"/>
      <c r="M43" s="218"/>
      <c r="N43" s="217"/>
      <c r="O43" s="217"/>
      <c r="P43" s="217"/>
      <c r="Q43" s="217"/>
      <c r="R43" s="218"/>
      <c r="S43" s="218"/>
      <c r="T43" s="218"/>
      <c r="U43" s="218"/>
      <c r="V43" s="218"/>
      <c r="W43" s="218"/>
      <c r="X43" s="218"/>
      <c r="Y43" s="218"/>
      <c r="AG43" t="s">
        <v>178</v>
      </c>
    </row>
    <row r="44" spans="1:60" x14ac:dyDescent="0.2">
      <c r="A44" s="225">
        <v>14</v>
      </c>
      <c r="B44" s="226" t="s">
        <v>860</v>
      </c>
      <c r="C44" s="240" t="s">
        <v>861</v>
      </c>
      <c r="D44" s="227" t="s">
        <v>202</v>
      </c>
      <c r="E44" s="228">
        <v>1.8374999999999999</v>
      </c>
      <c r="F44" s="229">
        <v>4780</v>
      </c>
      <c r="G44" s="230">
        <v>8783.25</v>
      </c>
      <c r="H44" s="214">
        <v>3579.82</v>
      </c>
      <c r="I44" s="214">
        <v>6577.9192499999999</v>
      </c>
      <c r="J44" s="214">
        <v>1200.18</v>
      </c>
      <c r="K44" s="214">
        <v>2205.3307500000001</v>
      </c>
      <c r="L44" s="214">
        <v>21</v>
      </c>
      <c r="M44" s="214">
        <v>10627.7325</v>
      </c>
      <c r="N44" s="213">
        <v>2.5249999999999999</v>
      </c>
      <c r="O44" s="213">
        <v>4.6396875</v>
      </c>
      <c r="P44" s="213">
        <v>0</v>
      </c>
      <c r="Q44" s="213">
        <v>0</v>
      </c>
      <c r="R44" s="214"/>
      <c r="S44" s="214" t="s">
        <v>182</v>
      </c>
      <c r="T44" s="214" t="s">
        <v>182</v>
      </c>
      <c r="U44" s="214">
        <v>2.58</v>
      </c>
      <c r="V44" s="214">
        <v>4.7407500000000002</v>
      </c>
      <c r="W44" s="214"/>
      <c r="X44" s="214" t="s">
        <v>183</v>
      </c>
      <c r="Y44" s="214" t="s">
        <v>184</v>
      </c>
      <c r="Z44" s="208"/>
      <c r="AA44" s="208"/>
      <c r="AB44" s="208"/>
      <c r="AC44" s="208"/>
      <c r="AD44" s="208"/>
      <c r="AE44" s="208"/>
      <c r="AF44" s="208"/>
      <c r="AG44" s="208" t="s">
        <v>185</v>
      </c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outlineLevel="1" x14ac:dyDescent="0.2">
      <c r="A45" s="211"/>
      <c r="B45" s="212"/>
      <c r="C45" s="242" t="s">
        <v>339</v>
      </c>
      <c r="D45" s="231"/>
      <c r="E45" s="231"/>
      <c r="F45" s="231"/>
      <c r="G45" s="231"/>
      <c r="H45" s="214"/>
      <c r="I45" s="214"/>
      <c r="J45" s="214"/>
      <c r="K45" s="214"/>
      <c r="L45" s="214"/>
      <c r="M45" s="214"/>
      <c r="N45" s="213"/>
      <c r="O45" s="213"/>
      <c r="P45" s="213"/>
      <c r="Q45" s="213"/>
      <c r="R45" s="214"/>
      <c r="S45" s="214"/>
      <c r="T45" s="214"/>
      <c r="U45" s="214"/>
      <c r="V45" s="214"/>
      <c r="W45" s="214"/>
      <c r="X45" s="214"/>
      <c r="Y45" s="214"/>
      <c r="Z45" s="208"/>
      <c r="AA45" s="208"/>
      <c r="AB45" s="208"/>
      <c r="AC45" s="208"/>
      <c r="AD45" s="208"/>
      <c r="AE45" s="208"/>
      <c r="AF45" s="208"/>
      <c r="AG45" s="208" t="s">
        <v>198</v>
      </c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outlineLevel="1" x14ac:dyDescent="0.2">
      <c r="A46" s="211"/>
      <c r="B46" s="212"/>
      <c r="C46" s="241" t="s">
        <v>862</v>
      </c>
      <c r="D46" s="215"/>
      <c r="E46" s="216">
        <v>1.8374999999999999</v>
      </c>
      <c r="F46" s="214"/>
      <c r="G46" s="214"/>
      <c r="H46" s="214"/>
      <c r="I46" s="214"/>
      <c r="J46" s="214"/>
      <c r="K46" s="214"/>
      <c r="L46" s="214"/>
      <c r="M46" s="214"/>
      <c r="N46" s="213"/>
      <c r="O46" s="213"/>
      <c r="P46" s="213"/>
      <c r="Q46" s="213"/>
      <c r="R46" s="214"/>
      <c r="S46" s="214"/>
      <c r="T46" s="214"/>
      <c r="U46" s="214"/>
      <c r="V46" s="214"/>
      <c r="W46" s="214"/>
      <c r="X46" s="214"/>
      <c r="Y46" s="214"/>
      <c r="Z46" s="208"/>
      <c r="AA46" s="208"/>
      <c r="AB46" s="208"/>
      <c r="AC46" s="208"/>
      <c r="AD46" s="208"/>
      <c r="AE46" s="208"/>
      <c r="AF46" s="208"/>
      <c r="AG46" s="208" t="s">
        <v>187</v>
      </c>
      <c r="AH46" s="208">
        <v>0</v>
      </c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ht="22.5" x14ac:dyDescent="0.2">
      <c r="A47" s="225">
        <v>15</v>
      </c>
      <c r="B47" s="226" t="s">
        <v>863</v>
      </c>
      <c r="C47" s="240" t="s">
        <v>864</v>
      </c>
      <c r="D47" s="227" t="s">
        <v>228</v>
      </c>
      <c r="E47" s="228">
        <v>6.4780000000000004E-2</v>
      </c>
      <c r="F47" s="229">
        <v>37980</v>
      </c>
      <c r="G47" s="230">
        <v>2460.34</v>
      </c>
      <c r="H47" s="214">
        <v>29763.78</v>
      </c>
      <c r="I47" s="214">
        <v>1928.0976684</v>
      </c>
      <c r="J47" s="214">
        <v>8216.2199999999993</v>
      </c>
      <c r="K47" s="214">
        <v>532.24673159999998</v>
      </c>
      <c r="L47" s="214">
        <v>21</v>
      </c>
      <c r="M47" s="214">
        <v>2977.0114000000003</v>
      </c>
      <c r="N47" s="213">
        <v>1.0662499999999999</v>
      </c>
      <c r="O47" s="213">
        <v>6.9071674999999999E-2</v>
      </c>
      <c r="P47" s="213">
        <v>0</v>
      </c>
      <c r="Q47" s="213">
        <v>0</v>
      </c>
      <c r="R47" s="214"/>
      <c r="S47" s="214" t="s">
        <v>182</v>
      </c>
      <c r="T47" s="214" t="s">
        <v>182</v>
      </c>
      <c r="U47" s="214">
        <v>15.231</v>
      </c>
      <c r="V47" s="214">
        <v>0.98666418</v>
      </c>
      <c r="W47" s="214"/>
      <c r="X47" s="214" t="s">
        <v>183</v>
      </c>
      <c r="Y47" s="214" t="s">
        <v>184</v>
      </c>
      <c r="Z47" s="208"/>
      <c r="AA47" s="208"/>
      <c r="AB47" s="208"/>
      <c r="AC47" s="208"/>
      <c r="AD47" s="208"/>
      <c r="AE47" s="208"/>
      <c r="AF47" s="208"/>
      <c r="AG47" s="208" t="s">
        <v>185</v>
      </c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outlineLevel="1" x14ac:dyDescent="0.2">
      <c r="A48" s="211"/>
      <c r="B48" s="212"/>
      <c r="C48" s="241" t="s">
        <v>850</v>
      </c>
      <c r="D48" s="215"/>
      <c r="E48" s="216">
        <v>6.4780000000000004E-2</v>
      </c>
      <c r="F48" s="214"/>
      <c r="G48" s="214"/>
      <c r="H48" s="214"/>
      <c r="I48" s="214"/>
      <c r="J48" s="214"/>
      <c r="K48" s="214"/>
      <c r="L48" s="214"/>
      <c r="M48" s="214"/>
      <c r="N48" s="213"/>
      <c r="O48" s="213"/>
      <c r="P48" s="213"/>
      <c r="Q48" s="213"/>
      <c r="R48" s="214"/>
      <c r="S48" s="214"/>
      <c r="T48" s="214"/>
      <c r="U48" s="214"/>
      <c r="V48" s="214"/>
      <c r="W48" s="214"/>
      <c r="X48" s="214"/>
      <c r="Y48" s="214"/>
      <c r="Z48" s="208"/>
      <c r="AA48" s="208"/>
      <c r="AB48" s="208"/>
      <c r="AC48" s="208"/>
      <c r="AD48" s="208"/>
      <c r="AE48" s="208"/>
      <c r="AF48" s="208"/>
      <c r="AG48" s="208" t="s">
        <v>187</v>
      </c>
      <c r="AH48" s="208">
        <v>0</v>
      </c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x14ac:dyDescent="0.2">
      <c r="A49" s="219" t="s">
        <v>177</v>
      </c>
      <c r="B49" s="220" t="s">
        <v>104</v>
      </c>
      <c r="C49" s="239" t="s">
        <v>105</v>
      </c>
      <c r="D49" s="221"/>
      <c r="E49" s="222"/>
      <c r="F49" s="223"/>
      <c r="G49" s="224">
        <v>66440.7</v>
      </c>
      <c r="H49" s="218"/>
      <c r="I49" s="218">
        <v>54866.11</v>
      </c>
      <c r="J49" s="218"/>
      <c r="K49" s="218">
        <v>11574.59</v>
      </c>
      <c r="L49" s="218"/>
      <c r="M49" s="218"/>
      <c r="N49" s="217"/>
      <c r="O49" s="217"/>
      <c r="P49" s="217"/>
      <c r="Q49" s="217"/>
      <c r="R49" s="218"/>
      <c r="S49" s="218"/>
      <c r="T49" s="218"/>
      <c r="U49" s="218"/>
      <c r="V49" s="218"/>
      <c r="W49" s="218"/>
      <c r="X49" s="218"/>
      <c r="Y49" s="218"/>
      <c r="AG49" t="s">
        <v>178</v>
      </c>
    </row>
    <row r="50" spans="1:60" x14ac:dyDescent="0.2">
      <c r="A50" s="225">
        <v>16</v>
      </c>
      <c r="B50" s="226" t="s">
        <v>865</v>
      </c>
      <c r="C50" s="240" t="s">
        <v>866</v>
      </c>
      <c r="D50" s="227" t="s">
        <v>193</v>
      </c>
      <c r="E50" s="228">
        <v>47</v>
      </c>
      <c r="F50" s="229">
        <v>36</v>
      </c>
      <c r="G50" s="230">
        <v>1692</v>
      </c>
      <c r="H50" s="214">
        <v>0.16</v>
      </c>
      <c r="I50" s="214">
        <v>7.5200000000000005</v>
      </c>
      <c r="J50" s="214">
        <v>35.840000000000003</v>
      </c>
      <c r="K50" s="214">
        <v>1684.4800000000002</v>
      </c>
      <c r="L50" s="214">
        <v>21</v>
      </c>
      <c r="M50" s="214">
        <v>2047.32</v>
      </c>
      <c r="N50" s="213">
        <v>0</v>
      </c>
      <c r="O50" s="213">
        <v>0</v>
      </c>
      <c r="P50" s="213">
        <v>0</v>
      </c>
      <c r="Q50" s="213">
        <v>0</v>
      </c>
      <c r="R50" s="214"/>
      <c r="S50" s="214" t="s">
        <v>182</v>
      </c>
      <c r="T50" s="214" t="s">
        <v>182</v>
      </c>
      <c r="U50" s="214">
        <v>7.0000000000000007E-2</v>
      </c>
      <c r="V50" s="214">
        <v>3.2900000000000005</v>
      </c>
      <c r="W50" s="214"/>
      <c r="X50" s="214" t="s">
        <v>183</v>
      </c>
      <c r="Y50" s="214" t="s">
        <v>184</v>
      </c>
      <c r="Z50" s="208"/>
      <c r="AA50" s="208"/>
      <c r="AB50" s="208"/>
      <c r="AC50" s="208"/>
      <c r="AD50" s="208"/>
      <c r="AE50" s="208"/>
      <c r="AF50" s="208"/>
      <c r="AG50" s="208" t="s">
        <v>185</v>
      </c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outlineLevel="1" x14ac:dyDescent="0.2">
      <c r="A51" s="211"/>
      <c r="B51" s="212"/>
      <c r="C51" s="241" t="s">
        <v>867</v>
      </c>
      <c r="D51" s="215"/>
      <c r="E51" s="216">
        <v>47</v>
      </c>
      <c r="F51" s="214"/>
      <c r="G51" s="214"/>
      <c r="H51" s="214"/>
      <c r="I51" s="214"/>
      <c r="J51" s="214"/>
      <c r="K51" s="214"/>
      <c r="L51" s="214"/>
      <c r="M51" s="214"/>
      <c r="N51" s="213"/>
      <c r="O51" s="213"/>
      <c r="P51" s="213"/>
      <c r="Q51" s="213"/>
      <c r="R51" s="214"/>
      <c r="S51" s="214"/>
      <c r="T51" s="214"/>
      <c r="U51" s="214"/>
      <c r="V51" s="214"/>
      <c r="W51" s="214"/>
      <c r="X51" s="214"/>
      <c r="Y51" s="214"/>
      <c r="Z51" s="208"/>
      <c r="AA51" s="208"/>
      <c r="AB51" s="208"/>
      <c r="AC51" s="208"/>
      <c r="AD51" s="208"/>
      <c r="AE51" s="208"/>
      <c r="AF51" s="208"/>
      <c r="AG51" s="208" t="s">
        <v>187</v>
      </c>
      <c r="AH51" s="208">
        <v>0</v>
      </c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x14ac:dyDescent="0.2">
      <c r="A52" s="225">
        <v>17</v>
      </c>
      <c r="B52" s="226" t="s">
        <v>868</v>
      </c>
      <c r="C52" s="240" t="s">
        <v>869</v>
      </c>
      <c r="D52" s="227" t="s">
        <v>299</v>
      </c>
      <c r="E52" s="228">
        <v>5</v>
      </c>
      <c r="F52" s="229">
        <v>181</v>
      </c>
      <c r="G52" s="230">
        <v>905</v>
      </c>
      <c r="H52" s="214">
        <v>1.19</v>
      </c>
      <c r="I52" s="214">
        <v>5.9499999999999993</v>
      </c>
      <c r="J52" s="214">
        <v>179.81</v>
      </c>
      <c r="K52" s="214">
        <v>899.05</v>
      </c>
      <c r="L52" s="214">
        <v>21</v>
      </c>
      <c r="M52" s="214">
        <v>1095.05</v>
      </c>
      <c r="N52" s="213">
        <v>3.0000000000000001E-5</v>
      </c>
      <c r="O52" s="213">
        <v>1.5000000000000001E-4</v>
      </c>
      <c r="P52" s="213">
        <v>0</v>
      </c>
      <c r="Q52" s="213">
        <v>0</v>
      </c>
      <c r="R52" s="214"/>
      <c r="S52" s="214" t="s">
        <v>182</v>
      </c>
      <c r="T52" s="214" t="s">
        <v>182</v>
      </c>
      <c r="U52" s="214">
        <v>0.33</v>
      </c>
      <c r="V52" s="214">
        <v>1.6500000000000001</v>
      </c>
      <c r="W52" s="214"/>
      <c r="X52" s="214" t="s">
        <v>183</v>
      </c>
      <c r="Y52" s="214" t="s">
        <v>184</v>
      </c>
      <c r="Z52" s="208"/>
      <c r="AA52" s="208"/>
      <c r="AB52" s="208"/>
      <c r="AC52" s="208"/>
      <c r="AD52" s="208"/>
      <c r="AE52" s="208"/>
      <c r="AF52" s="208"/>
      <c r="AG52" s="208" t="s">
        <v>185</v>
      </c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 x14ac:dyDescent="0.2">
      <c r="A53" s="211"/>
      <c r="B53" s="212"/>
      <c r="C53" s="241" t="s">
        <v>98</v>
      </c>
      <c r="D53" s="215"/>
      <c r="E53" s="216">
        <v>5</v>
      </c>
      <c r="F53" s="214"/>
      <c r="G53" s="214"/>
      <c r="H53" s="214"/>
      <c r="I53" s="214"/>
      <c r="J53" s="214"/>
      <c r="K53" s="214"/>
      <c r="L53" s="214"/>
      <c r="M53" s="214"/>
      <c r="N53" s="213"/>
      <c r="O53" s="213"/>
      <c r="P53" s="213"/>
      <c r="Q53" s="213"/>
      <c r="R53" s="214"/>
      <c r="S53" s="214"/>
      <c r="T53" s="214"/>
      <c r="U53" s="214"/>
      <c r="V53" s="214"/>
      <c r="W53" s="214"/>
      <c r="X53" s="214"/>
      <c r="Y53" s="214"/>
      <c r="Z53" s="208"/>
      <c r="AA53" s="208"/>
      <c r="AB53" s="208"/>
      <c r="AC53" s="208"/>
      <c r="AD53" s="208"/>
      <c r="AE53" s="208"/>
      <c r="AF53" s="208"/>
      <c r="AG53" s="208" t="s">
        <v>187</v>
      </c>
      <c r="AH53" s="208">
        <v>0</v>
      </c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ht="22.5" x14ac:dyDescent="0.2">
      <c r="A54" s="225">
        <v>18</v>
      </c>
      <c r="B54" s="226" t="s">
        <v>870</v>
      </c>
      <c r="C54" s="240" t="s">
        <v>871</v>
      </c>
      <c r="D54" s="227" t="s">
        <v>299</v>
      </c>
      <c r="E54" s="228">
        <v>26</v>
      </c>
      <c r="F54" s="229">
        <v>96.3</v>
      </c>
      <c r="G54" s="230">
        <v>2503.8000000000002</v>
      </c>
      <c r="H54" s="214">
        <v>0.49</v>
      </c>
      <c r="I54" s="214">
        <v>12.74</v>
      </c>
      <c r="J54" s="214">
        <v>95.81</v>
      </c>
      <c r="K54" s="214">
        <v>2491.06</v>
      </c>
      <c r="L54" s="214">
        <v>21</v>
      </c>
      <c r="M54" s="214">
        <v>3029.5980000000004</v>
      </c>
      <c r="N54" s="213">
        <v>1.0000000000000001E-5</v>
      </c>
      <c r="O54" s="213">
        <v>2.6000000000000003E-4</v>
      </c>
      <c r="P54" s="213">
        <v>0</v>
      </c>
      <c r="Q54" s="213">
        <v>0</v>
      </c>
      <c r="R54" s="214"/>
      <c r="S54" s="214" t="s">
        <v>182</v>
      </c>
      <c r="T54" s="214" t="s">
        <v>182</v>
      </c>
      <c r="U54" s="214">
        <v>0.18</v>
      </c>
      <c r="V54" s="214">
        <v>4.68</v>
      </c>
      <c r="W54" s="214"/>
      <c r="X54" s="214" t="s">
        <v>183</v>
      </c>
      <c r="Y54" s="214" t="s">
        <v>184</v>
      </c>
      <c r="Z54" s="208"/>
      <c r="AA54" s="208"/>
      <c r="AB54" s="208"/>
      <c r="AC54" s="208"/>
      <c r="AD54" s="208"/>
      <c r="AE54" s="208"/>
      <c r="AF54" s="208"/>
      <c r="AG54" s="208" t="s">
        <v>185</v>
      </c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outlineLevel="1" x14ac:dyDescent="0.2">
      <c r="A55" s="211"/>
      <c r="B55" s="212"/>
      <c r="C55" s="241" t="s">
        <v>872</v>
      </c>
      <c r="D55" s="215"/>
      <c r="E55" s="216">
        <v>10</v>
      </c>
      <c r="F55" s="214"/>
      <c r="G55" s="214"/>
      <c r="H55" s="214"/>
      <c r="I55" s="214"/>
      <c r="J55" s="214"/>
      <c r="K55" s="214"/>
      <c r="L55" s="214"/>
      <c r="M55" s="214"/>
      <c r="N55" s="213"/>
      <c r="O55" s="213"/>
      <c r="P55" s="213"/>
      <c r="Q55" s="213"/>
      <c r="R55" s="214"/>
      <c r="S55" s="214"/>
      <c r="T55" s="214"/>
      <c r="U55" s="214"/>
      <c r="V55" s="214"/>
      <c r="W55" s="214"/>
      <c r="X55" s="214"/>
      <c r="Y55" s="214"/>
      <c r="Z55" s="208"/>
      <c r="AA55" s="208"/>
      <c r="AB55" s="208"/>
      <c r="AC55" s="208"/>
      <c r="AD55" s="208"/>
      <c r="AE55" s="208"/>
      <c r="AF55" s="208"/>
      <c r="AG55" s="208" t="s">
        <v>187</v>
      </c>
      <c r="AH55" s="208">
        <v>0</v>
      </c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outlineLevel="2" x14ac:dyDescent="0.2">
      <c r="A56" s="211"/>
      <c r="B56" s="212"/>
      <c r="C56" s="241" t="s">
        <v>873</v>
      </c>
      <c r="D56" s="215"/>
      <c r="E56" s="216">
        <v>5</v>
      </c>
      <c r="F56" s="214"/>
      <c r="G56" s="214"/>
      <c r="H56" s="214"/>
      <c r="I56" s="214"/>
      <c r="J56" s="214"/>
      <c r="K56" s="214"/>
      <c r="L56" s="214"/>
      <c r="M56" s="214"/>
      <c r="N56" s="213"/>
      <c r="O56" s="213"/>
      <c r="P56" s="213"/>
      <c r="Q56" s="213"/>
      <c r="R56" s="214"/>
      <c r="S56" s="214"/>
      <c r="T56" s="214"/>
      <c r="U56" s="214"/>
      <c r="V56" s="214"/>
      <c r="W56" s="214"/>
      <c r="X56" s="214"/>
      <c r="Y56" s="214"/>
      <c r="Z56" s="208"/>
      <c r="AA56" s="208"/>
      <c r="AB56" s="208"/>
      <c r="AC56" s="208"/>
      <c r="AD56" s="208"/>
      <c r="AE56" s="208"/>
      <c r="AF56" s="208"/>
      <c r="AG56" s="208" t="s">
        <v>187</v>
      </c>
      <c r="AH56" s="208">
        <v>0</v>
      </c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outlineLevel="2" x14ac:dyDescent="0.2">
      <c r="A57" s="211"/>
      <c r="B57" s="212"/>
      <c r="C57" s="241" t="s">
        <v>874</v>
      </c>
      <c r="D57" s="215"/>
      <c r="E57" s="216">
        <v>5</v>
      </c>
      <c r="F57" s="214"/>
      <c r="G57" s="214"/>
      <c r="H57" s="214"/>
      <c r="I57" s="214"/>
      <c r="J57" s="214"/>
      <c r="K57" s="214"/>
      <c r="L57" s="214"/>
      <c r="M57" s="214"/>
      <c r="N57" s="213"/>
      <c r="O57" s="213"/>
      <c r="P57" s="213"/>
      <c r="Q57" s="213"/>
      <c r="R57" s="214"/>
      <c r="S57" s="214"/>
      <c r="T57" s="214"/>
      <c r="U57" s="214"/>
      <c r="V57" s="214"/>
      <c r="W57" s="214"/>
      <c r="X57" s="214"/>
      <c r="Y57" s="214"/>
      <c r="Z57" s="208"/>
      <c r="AA57" s="208"/>
      <c r="AB57" s="208"/>
      <c r="AC57" s="208"/>
      <c r="AD57" s="208"/>
      <c r="AE57" s="208"/>
      <c r="AF57" s="208"/>
      <c r="AG57" s="208" t="s">
        <v>187</v>
      </c>
      <c r="AH57" s="208">
        <v>0</v>
      </c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outlineLevel="2" x14ac:dyDescent="0.2">
      <c r="A58" s="211"/>
      <c r="B58" s="212"/>
      <c r="C58" s="241" t="s">
        <v>875</v>
      </c>
      <c r="D58" s="215"/>
      <c r="E58" s="216">
        <v>6</v>
      </c>
      <c r="F58" s="214"/>
      <c r="G58" s="214"/>
      <c r="H58" s="214"/>
      <c r="I58" s="214"/>
      <c r="J58" s="214"/>
      <c r="K58" s="214"/>
      <c r="L58" s="214"/>
      <c r="M58" s="214"/>
      <c r="N58" s="213"/>
      <c r="O58" s="213"/>
      <c r="P58" s="213"/>
      <c r="Q58" s="213"/>
      <c r="R58" s="214"/>
      <c r="S58" s="214"/>
      <c r="T58" s="214"/>
      <c r="U58" s="214"/>
      <c r="V58" s="214"/>
      <c r="W58" s="214"/>
      <c r="X58" s="214"/>
      <c r="Y58" s="214"/>
      <c r="Z58" s="208"/>
      <c r="AA58" s="208"/>
      <c r="AB58" s="208"/>
      <c r="AC58" s="208"/>
      <c r="AD58" s="208"/>
      <c r="AE58" s="208"/>
      <c r="AF58" s="208"/>
      <c r="AG58" s="208" t="s">
        <v>187</v>
      </c>
      <c r="AH58" s="208">
        <v>0</v>
      </c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ht="22.5" x14ac:dyDescent="0.2">
      <c r="A59" s="232">
        <v>19</v>
      </c>
      <c r="B59" s="233" t="s">
        <v>876</v>
      </c>
      <c r="C59" s="243" t="s">
        <v>877</v>
      </c>
      <c r="D59" s="234" t="s">
        <v>374</v>
      </c>
      <c r="E59" s="235">
        <v>1</v>
      </c>
      <c r="F59" s="236">
        <v>3000</v>
      </c>
      <c r="G59" s="237">
        <v>3000</v>
      </c>
      <c r="H59" s="214">
        <v>0</v>
      </c>
      <c r="I59" s="214">
        <v>0</v>
      </c>
      <c r="J59" s="214">
        <v>3000</v>
      </c>
      <c r="K59" s="214">
        <v>3000</v>
      </c>
      <c r="L59" s="214">
        <v>21</v>
      </c>
      <c r="M59" s="214">
        <v>3630</v>
      </c>
      <c r="N59" s="213">
        <v>0</v>
      </c>
      <c r="O59" s="213">
        <v>0</v>
      </c>
      <c r="P59" s="213">
        <v>0</v>
      </c>
      <c r="Q59" s="213">
        <v>0</v>
      </c>
      <c r="R59" s="214"/>
      <c r="S59" s="214" t="s">
        <v>224</v>
      </c>
      <c r="T59" s="214" t="s">
        <v>225</v>
      </c>
      <c r="U59" s="214">
        <v>0</v>
      </c>
      <c r="V59" s="214">
        <v>0</v>
      </c>
      <c r="W59" s="214"/>
      <c r="X59" s="214" t="s">
        <v>183</v>
      </c>
      <c r="Y59" s="214" t="s">
        <v>184</v>
      </c>
      <c r="Z59" s="208"/>
      <c r="AA59" s="208"/>
      <c r="AB59" s="208"/>
      <c r="AC59" s="208"/>
      <c r="AD59" s="208"/>
      <c r="AE59" s="208"/>
      <c r="AF59" s="208"/>
      <c r="AG59" s="208" t="s">
        <v>185</v>
      </c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ht="22.5" x14ac:dyDescent="0.2">
      <c r="A60" s="232">
        <v>20</v>
      </c>
      <c r="B60" s="233" t="s">
        <v>878</v>
      </c>
      <c r="C60" s="243" t="s">
        <v>879</v>
      </c>
      <c r="D60" s="234" t="s">
        <v>374</v>
      </c>
      <c r="E60" s="235">
        <v>1</v>
      </c>
      <c r="F60" s="236">
        <v>1500</v>
      </c>
      <c r="G60" s="237">
        <v>1500</v>
      </c>
      <c r="H60" s="214">
        <v>0</v>
      </c>
      <c r="I60" s="214">
        <v>0</v>
      </c>
      <c r="J60" s="214">
        <v>1500</v>
      </c>
      <c r="K60" s="214">
        <v>1500</v>
      </c>
      <c r="L60" s="214">
        <v>21</v>
      </c>
      <c r="M60" s="214">
        <v>1815</v>
      </c>
      <c r="N60" s="213">
        <v>0</v>
      </c>
      <c r="O60" s="213">
        <v>0</v>
      </c>
      <c r="P60" s="213">
        <v>0</v>
      </c>
      <c r="Q60" s="213">
        <v>0</v>
      </c>
      <c r="R60" s="214"/>
      <c r="S60" s="214" t="s">
        <v>224</v>
      </c>
      <c r="T60" s="214" t="s">
        <v>225</v>
      </c>
      <c r="U60" s="214">
        <v>0</v>
      </c>
      <c r="V60" s="214">
        <v>0</v>
      </c>
      <c r="W60" s="214"/>
      <c r="X60" s="214" t="s">
        <v>183</v>
      </c>
      <c r="Y60" s="214" t="s">
        <v>184</v>
      </c>
      <c r="Z60" s="208"/>
      <c r="AA60" s="208"/>
      <c r="AB60" s="208"/>
      <c r="AC60" s="208"/>
      <c r="AD60" s="208"/>
      <c r="AE60" s="208"/>
      <c r="AF60" s="208"/>
      <c r="AG60" s="208" t="s">
        <v>185</v>
      </c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x14ac:dyDescent="0.2">
      <c r="A61" s="232">
        <v>21</v>
      </c>
      <c r="B61" s="233" t="s">
        <v>880</v>
      </c>
      <c r="C61" s="243" t="s">
        <v>881</v>
      </c>
      <c r="D61" s="234" t="s">
        <v>374</v>
      </c>
      <c r="E61" s="235">
        <v>1</v>
      </c>
      <c r="F61" s="236">
        <v>2000</v>
      </c>
      <c r="G61" s="237">
        <v>2000</v>
      </c>
      <c r="H61" s="214">
        <v>0</v>
      </c>
      <c r="I61" s="214">
        <v>0</v>
      </c>
      <c r="J61" s="214">
        <v>2000</v>
      </c>
      <c r="K61" s="214">
        <v>2000</v>
      </c>
      <c r="L61" s="214">
        <v>21</v>
      </c>
      <c r="M61" s="214">
        <v>2420</v>
      </c>
      <c r="N61" s="213">
        <v>0</v>
      </c>
      <c r="O61" s="213">
        <v>0</v>
      </c>
      <c r="P61" s="213">
        <v>0</v>
      </c>
      <c r="Q61" s="213">
        <v>0</v>
      </c>
      <c r="R61" s="214"/>
      <c r="S61" s="214" t="s">
        <v>224</v>
      </c>
      <c r="T61" s="214" t="s">
        <v>225</v>
      </c>
      <c r="U61" s="214">
        <v>0</v>
      </c>
      <c r="V61" s="214">
        <v>0</v>
      </c>
      <c r="W61" s="214"/>
      <c r="X61" s="214" t="s">
        <v>183</v>
      </c>
      <c r="Y61" s="214" t="s">
        <v>184</v>
      </c>
      <c r="Z61" s="208"/>
      <c r="AA61" s="208"/>
      <c r="AB61" s="208"/>
      <c r="AC61" s="208"/>
      <c r="AD61" s="208"/>
      <c r="AE61" s="208"/>
      <c r="AF61" s="208"/>
      <c r="AG61" s="208" t="s">
        <v>185</v>
      </c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ht="22.5" x14ac:dyDescent="0.2">
      <c r="A62" s="225">
        <v>22</v>
      </c>
      <c r="B62" s="226" t="s">
        <v>882</v>
      </c>
      <c r="C62" s="240" t="s">
        <v>883</v>
      </c>
      <c r="D62" s="227" t="s">
        <v>299</v>
      </c>
      <c r="E62" s="228">
        <v>7</v>
      </c>
      <c r="F62" s="229">
        <v>153</v>
      </c>
      <c r="G62" s="230">
        <v>1071</v>
      </c>
      <c r="H62" s="214">
        <v>153</v>
      </c>
      <c r="I62" s="214">
        <v>1071</v>
      </c>
      <c r="J62" s="214">
        <v>0</v>
      </c>
      <c r="K62" s="214">
        <v>0</v>
      </c>
      <c r="L62" s="214">
        <v>21</v>
      </c>
      <c r="M62" s="214">
        <v>1295.9100000000001</v>
      </c>
      <c r="N62" s="213">
        <v>7.5000000000000002E-4</v>
      </c>
      <c r="O62" s="213">
        <v>5.2500000000000003E-3</v>
      </c>
      <c r="P62" s="213">
        <v>0</v>
      </c>
      <c r="Q62" s="213">
        <v>0</v>
      </c>
      <c r="R62" s="214" t="s">
        <v>386</v>
      </c>
      <c r="S62" s="214" t="s">
        <v>182</v>
      </c>
      <c r="T62" s="214" t="s">
        <v>182</v>
      </c>
      <c r="U62" s="214">
        <v>0</v>
      </c>
      <c r="V62" s="214">
        <v>0</v>
      </c>
      <c r="W62" s="214"/>
      <c r="X62" s="214" t="s">
        <v>375</v>
      </c>
      <c r="Y62" s="214" t="s">
        <v>184</v>
      </c>
      <c r="Z62" s="208"/>
      <c r="AA62" s="208"/>
      <c r="AB62" s="208"/>
      <c r="AC62" s="208"/>
      <c r="AD62" s="208"/>
      <c r="AE62" s="208"/>
      <c r="AF62" s="208"/>
      <c r="AG62" s="208" t="s">
        <v>376</v>
      </c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outlineLevel="1" x14ac:dyDescent="0.2">
      <c r="A63" s="211"/>
      <c r="B63" s="212"/>
      <c r="C63" s="241" t="s">
        <v>884</v>
      </c>
      <c r="D63" s="215"/>
      <c r="E63" s="216">
        <v>7</v>
      </c>
      <c r="F63" s="214"/>
      <c r="G63" s="214"/>
      <c r="H63" s="214"/>
      <c r="I63" s="214"/>
      <c r="J63" s="214"/>
      <c r="K63" s="214"/>
      <c r="L63" s="214"/>
      <c r="M63" s="214"/>
      <c r="N63" s="213"/>
      <c r="O63" s="213"/>
      <c r="P63" s="213"/>
      <c r="Q63" s="213"/>
      <c r="R63" s="214"/>
      <c r="S63" s="214"/>
      <c r="T63" s="214"/>
      <c r="U63" s="214"/>
      <c r="V63" s="214"/>
      <c r="W63" s="214"/>
      <c r="X63" s="214"/>
      <c r="Y63" s="214"/>
      <c r="Z63" s="208"/>
      <c r="AA63" s="208"/>
      <c r="AB63" s="208"/>
      <c r="AC63" s="208"/>
      <c r="AD63" s="208"/>
      <c r="AE63" s="208"/>
      <c r="AF63" s="208"/>
      <c r="AG63" s="208" t="s">
        <v>187</v>
      </c>
      <c r="AH63" s="208">
        <v>0</v>
      </c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ht="22.5" x14ac:dyDescent="0.2">
      <c r="A64" s="225">
        <v>23</v>
      </c>
      <c r="B64" s="226" t="s">
        <v>885</v>
      </c>
      <c r="C64" s="240" t="s">
        <v>886</v>
      </c>
      <c r="D64" s="227" t="s">
        <v>299</v>
      </c>
      <c r="E64" s="228">
        <v>3</v>
      </c>
      <c r="F64" s="229">
        <v>245.5</v>
      </c>
      <c r="G64" s="230">
        <v>736.5</v>
      </c>
      <c r="H64" s="214">
        <v>245.5</v>
      </c>
      <c r="I64" s="214">
        <v>736.5</v>
      </c>
      <c r="J64" s="214">
        <v>0</v>
      </c>
      <c r="K64" s="214">
        <v>0</v>
      </c>
      <c r="L64" s="214">
        <v>21</v>
      </c>
      <c r="M64" s="214">
        <v>891.16499999999996</v>
      </c>
      <c r="N64" s="213">
        <v>1.5E-3</v>
      </c>
      <c r="O64" s="213">
        <v>4.5000000000000005E-3</v>
      </c>
      <c r="P64" s="213">
        <v>0</v>
      </c>
      <c r="Q64" s="213">
        <v>0</v>
      </c>
      <c r="R64" s="214" t="s">
        <v>386</v>
      </c>
      <c r="S64" s="214" t="s">
        <v>182</v>
      </c>
      <c r="T64" s="214" t="s">
        <v>182</v>
      </c>
      <c r="U64" s="214">
        <v>0</v>
      </c>
      <c r="V64" s="214">
        <v>0</v>
      </c>
      <c r="W64" s="214"/>
      <c r="X64" s="214" t="s">
        <v>375</v>
      </c>
      <c r="Y64" s="214" t="s">
        <v>184</v>
      </c>
      <c r="Z64" s="208"/>
      <c r="AA64" s="208"/>
      <c r="AB64" s="208"/>
      <c r="AC64" s="208"/>
      <c r="AD64" s="208"/>
      <c r="AE64" s="208"/>
      <c r="AF64" s="208"/>
      <c r="AG64" s="208" t="s">
        <v>376</v>
      </c>
      <c r="AH64" s="208"/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</row>
    <row r="65" spans="1:60" outlineLevel="1" x14ac:dyDescent="0.2">
      <c r="A65" s="211"/>
      <c r="B65" s="212"/>
      <c r="C65" s="241" t="s">
        <v>887</v>
      </c>
      <c r="D65" s="215"/>
      <c r="E65" s="216">
        <v>3</v>
      </c>
      <c r="F65" s="214"/>
      <c r="G65" s="214"/>
      <c r="H65" s="214"/>
      <c r="I65" s="214"/>
      <c r="J65" s="214"/>
      <c r="K65" s="214"/>
      <c r="L65" s="214"/>
      <c r="M65" s="214"/>
      <c r="N65" s="213"/>
      <c r="O65" s="213"/>
      <c r="P65" s="213"/>
      <c r="Q65" s="213"/>
      <c r="R65" s="214"/>
      <c r="S65" s="214"/>
      <c r="T65" s="214"/>
      <c r="U65" s="214"/>
      <c r="V65" s="214"/>
      <c r="W65" s="214"/>
      <c r="X65" s="214"/>
      <c r="Y65" s="214"/>
      <c r="Z65" s="208"/>
      <c r="AA65" s="208"/>
      <c r="AB65" s="208"/>
      <c r="AC65" s="208"/>
      <c r="AD65" s="208"/>
      <c r="AE65" s="208"/>
      <c r="AF65" s="208"/>
      <c r="AG65" s="208" t="s">
        <v>187</v>
      </c>
      <c r="AH65" s="208">
        <v>0</v>
      </c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</row>
    <row r="66" spans="1:60" ht="22.5" x14ac:dyDescent="0.2">
      <c r="A66" s="225">
        <v>24</v>
      </c>
      <c r="B66" s="226" t="s">
        <v>888</v>
      </c>
      <c r="C66" s="240" t="s">
        <v>889</v>
      </c>
      <c r="D66" s="227" t="s">
        <v>299</v>
      </c>
      <c r="E66" s="228">
        <v>3</v>
      </c>
      <c r="F66" s="229">
        <v>432</v>
      </c>
      <c r="G66" s="230">
        <v>1296</v>
      </c>
      <c r="H66" s="214">
        <v>432</v>
      </c>
      <c r="I66" s="214">
        <v>1296</v>
      </c>
      <c r="J66" s="214">
        <v>0</v>
      </c>
      <c r="K66" s="214">
        <v>0</v>
      </c>
      <c r="L66" s="214">
        <v>21</v>
      </c>
      <c r="M66" s="214">
        <v>1568.16</v>
      </c>
      <c r="N66" s="213">
        <v>3.0000000000000001E-3</v>
      </c>
      <c r="O66" s="213">
        <v>9.0000000000000011E-3</v>
      </c>
      <c r="P66" s="213">
        <v>0</v>
      </c>
      <c r="Q66" s="213">
        <v>0</v>
      </c>
      <c r="R66" s="214" t="s">
        <v>386</v>
      </c>
      <c r="S66" s="214" t="s">
        <v>182</v>
      </c>
      <c r="T66" s="214" t="s">
        <v>182</v>
      </c>
      <c r="U66" s="214">
        <v>0</v>
      </c>
      <c r="V66" s="214">
        <v>0</v>
      </c>
      <c r="W66" s="214"/>
      <c r="X66" s="214" t="s">
        <v>375</v>
      </c>
      <c r="Y66" s="214" t="s">
        <v>184</v>
      </c>
      <c r="Z66" s="208"/>
      <c r="AA66" s="208"/>
      <c r="AB66" s="208"/>
      <c r="AC66" s="208"/>
      <c r="AD66" s="208"/>
      <c r="AE66" s="208"/>
      <c r="AF66" s="208"/>
      <c r="AG66" s="208" t="s">
        <v>376</v>
      </c>
      <c r="AH66" s="208"/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</row>
    <row r="67" spans="1:60" outlineLevel="1" x14ac:dyDescent="0.2">
      <c r="A67" s="211"/>
      <c r="B67" s="212"/>
      <c r="C67" s="241" t="s">
        <v>890</v>
      </c>
      <c r="D67" s="215"/>
      <c r="E67" s="216">
        <v>3</v>
      </c>
      <c r="F67" s="214"/>
      <c r="G67" s="214"/>
      <c r="H67" s="214"/>
      <c r="I67" s="214"/>
      <c r="J67" s="214"/>
      <c r="K67" s="214"/>
      <c r="L67" s="214"/>
      <c r="M67" s="214"/>
      <c r="N67" s="213"/>
      <c r="O67" s="213"/>
      <c r="P67" s="213"/>
      <c r="Q67" s="213"/>
      <c r="R67" s="214"/>
      <c r="S67" s="214"/>
      <c r="T67" s="214"/>
      <c r="U67" s="214"/>
      <c r="V67" s="214"/>
      <c r="W67" s="214"/>
      <c r="X67" s="214"/>
      <c r="Y67" s="214"/>
      <c r="Z67" s="208"/>
      <c r="AA67" s="208"/>
      <c r="AB67" s="208"/>
      <c r="AC67" s="208"/>
      <c r="AD67" s="208"/>
      <c r="AE67" s="208"/>
      <c r="AF67" s="208"/>
      <c r="AG67" s="208" t="s">
        <v>187</v>
      </c>
      <c r="AH67" s="208">
        <v>0</v>
      </c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ht="22.5" x14ac:dyDescent="0.2">
      <c r="A68" s="225">
        <v>25</v>
      </c>
      <c r="B68" s="226" t="s">
        <v>891</v>
      </c>
      <c r="C68" s="240" t="s">
        <v>892</v>
      </c>
      <c r="D68" s="227" t="s">
        <v>299</v>
      </c>
      <c r="E68" s="228">
        <v>6</v>
      </c>
      <c r="F68" s="229">
        <v>673</v>
      </c>
      <c r="G68" s="230">
        <v>4038</v>
      </c>
      <c r="H68" s="214">
        <v>673</v>
      </c>
      <c r="I68" s="214">
        <v>4038</v>
      </c>
      <c r="J68" s="214">
        <v>0</v>
      </c>
      <c r="K68" s="214">
        <v>0</v>
      </c>
      <c r="L68" s="214">
        <v>21</v>
      </c>
      <c r="M68" s="214">
        <v>4885.9799999999996</v>
      </c>
      <c r="N68" s="213">
        <v>4.4999999999999997E-3</v>
      </c>
      <c r="O68" s="213">
        <v>2.6999999999999996E-2</v>
      </c>
      <c r="P68" s="213">
        <v>0</v>
      </c>
      <c r="Q68" s="213">
        <v>0</v>
      </c>
      <c r="R68" s="214" t="s">
        <v>386</v>
      </c>
      <c r="S68" s="214" t="s">
        <v>182</v>
      </c>
      <c r="T68" s="214" t="s">
        <v>182</v>
      </c>
      <c r="U68" s="214">
        <v>0</v>
      </c>
      <c r="V68" s="214">
        <v>0</v>
      </c>
      <c r="W68" s="214"/>
      <c r="X68" s="214" t="s">
        <v>375</v>
      </c>
      <c r="Y68" s="214" t="s">
        <v>184</v>
      </c>
      <c r="Z68" s="208"/>
      <c r="AA68" s="208"/>
      <c r="AB68" s="208"/>
      <c r="AC68" s="208"/>
      <c r="AD68" s="208"/>
      <c r="AE68" s="208"/>
      <c r="AF68" s="208"/>
      <c r="AG68" s="208" t="s">
        <v>376</v>
      </c>
      <c r="AH68" s="208"/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outlineLevel="1" x14ac:dyDescent="0.2">
      <c r="A69" s="211"/>
      <c r="B69" s="212"/>
      <c r="C69" s="241" t="s">
        <v>893</v>
      </c>
      <c r="D69" s="215"/>
      <c r="E69" s="216">
        <v>6</v>
      </c>
      <c r="F69" s="214"/>
      <c r="G69" s="214"/>
      <c r="H69" s="214"/>
      <c r="I69" s="214"/>
      <c r="J69" s="214"/>
      <c r="K69" s="214"/>
      <c r="L69" s="214"/>
      <c r="M69" s="214"/>
      <c r="N69" s="213"/>
      <c r="O69" s="213"/>
      <c r="P69" s="213"/>
      <c r="Q69" s="213"/>
      <c r="R69" s="214"/>
      <c r="S69" s="214"/>
      <c r="T69" s="214"/>
      <c r="U69" s="214"/>
      <c r="V69" s="214"/>
      <c r="W69" s="214"/>
      <c r="X69" s="214"/>
      <c r="Y69" s="214"/>
      <c r="Z69" s="208"/>
      <c r="AA69" s="208"/>
      <c r="AB69" s="208"/>
      <c r="AC69" s="208"/>
      <c r="AD69" s="208"/>
      <c r="AE69" s="208"/>
      <c r="AF69" s="208"/>
      <c r="AG69" s="208" t="s">
        <v>187</v>
      </c>
      <c r="AH69" s="208">
        <v>0</v>
      </c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ht="22.5" x14ac:dyDescent="0.2">
      <c r="A70" s="225">
        <v>26</v>
      </c>
      <c r="B70" s="226" t="s">
        <v>894</v>
      </c>
      <c r="C70" s="240" t="s">
        <v>895</v>
      </c>
      <c r="D70" s="227" t="s">
        <v>299</v>
      </c>
      <c r="E70" s="228">
        <v>3</v>
      </c>
      <c r="F70" s="229">
        <v>1108</v>
      </c>
      <c r="G70" s="230">
        <v>3324</v>
      </c>
      <c r="H70" s="214">
        <v>1108</v>
      </c>
      <c r="I70" s="214">
        <v>3324</v>
      </c>
      <c r="J70" s="214">
        <v>0</v>
      </c>
      <c r="K70" s="214">
        <v>0</v>
      </c>
      <c r="L70" s="214">
        <v>21</v>
      </c>
      <c r="M70" s="214">
        <v>4022.04</v>
      </c>
      <c r="N70" s="213">
        <v>7.4999999999999997E-3</v>
      </c>
      <c r="O70" s="213">
        <v>2.2499999999999999E-2</v>
      </c>
      <c r="P70" s="213">
        <v>0</v>
      </c>
      <c r="Q70" s="213">
        <v>0</v>
      </c>
      <c r="R70" s="214" t="s">
        <v>386</v>
      </c>
      <c r="S70" s="214" t="s">
        <v>182</v>
      </c>
      <c r="T70" s="214" t="s">
        <v>182</v>
      </c>
      <c r="U70" s="214">
        <v>0</v>
      </c>
      <c r="V70" s="214">
        <v>0</v>
      </c>
      <c r="W70" s="214"/>
      <c r="X70" s="214" t="s">
        <v>375</v>
      </c>
      <c r="Y70" s="214" t="s">
        <v>184</v>
      </c>
      <c r="Z70" s="208"/>
      <c r="AA70" s="208"/>
      <c r="AB70" s="208"/>
      <c r="AC70" s="208"/>
      <c r="AD70" s="208"/>
      <c r="AE70" s="208"/>
      <c r="AF70" s="208"/>
      <c r="AG70" s="208" t="s">
        <v>376</v>
      </c>
      <c r="AH70" s="208"/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</row>
    <row r="71" spans="1:60" outlineLevel="1" x14ac:dyDescent="0.2">
      <c r="A71" s="211"/>
      <c r="B71" s="212"/>
      <c r="C71" s="241" t="s">
        <v>890</v>
      </c>
      <c r="D71" s="215"/>
      <c r="E71" s="216">
        <v>3</v>
      </c>
      <c r="F71" s="214"/>
      <c r="G71" s="214"/>
      <c r="H71" s="214"/>
      <c r="I71" s="214"/>
      <c r="J71" s="214"/>
      <c r="K71" s="214"/>
      <c r="L71" s="214"/>
      <c r="M71" s="214"/>
      <c r="N71" s="213"/>
      <c r="O71" s="213"/>
      <c r="P71" s="213"/>
      <c r="Q71" s="213"/>
      <c r="R71" s="214"/>
      <c r="S71" s="214"/>
      <c r="T71" s="214"/>
      <c r="U71" s="214"/>
      <c r="V71" s="214"/>
      <c r="W71" s="214"/>
      <c r="X71" s="214"/>
      <c r="Y71" s="214"/>
      <c r="Z71" s="208"/>
      <c r="AA71" s="208"/>
      <c r="AB71" s="208"/>
      <c r="AC71" s="208"/>
      <c r="AD71" s="208"/>
      <c r="AE71" s="208"/>
      <c r="AF71" s="208"/>
      <c r="AG71" s="208" t="s">
        <v>187</v>
      </c>
      <c r="AH71" s="208">
        <v>0</v>
      </c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</row>
    <row r="72" spans="1:60" x14ac:dyDescent="0.2">
      <c r="A72" s="232">
        <v>27</v>
      </c>
      <c r="B72" s="233" t="s">
        <v>896</v>
      </c>
      <c r="C72" s="243" t="s">
        <v>897</v>
      </c>
      <c r="D72" s="234" t="s">
        <v>299</v>
      </c>
      <c r="E72" s="235">
        <v>6</v>
      </c>
      <c r="F72" s="236">
        <v>60.9</v>
      </c>
      <c r="G72" s="237">
        <v>365.4</v>
      </c>
      <c r="H72" s="214">
        <v>60.9</v>
      </c>
      <c r="I72" s="214">
        <v>365.4</v>
      </c>
      <c r="J72" s="214">
        <v>0</v>
      </c>
      <c r="K72" s="214">
        <v>0</v>
      </c>
      <c r="L72" s="214">
        <v>21</v>
      </c>
      <c r="M72" s="214">
        <v>442.13399999999996</v>
      </c>
      <c r="N72" s="213">
        <v>1E-4</v>
      </c>
      <c r="O72" s="213">
        <v>6.0000000000000006E-4</v>
      </c>
      <c r="P72" s="213">
        <v>0</v>
      </c>
      <c r="Q72" s="213">
        <v>0</v>
      </c>
      <c r="R72" s="214" t="s">
        <v>386</v>
      </c>
      <c r="S72" s="214" t="s">
        <v>182</v>
      </c>
      <c r="T72" s="214" t="s">
        <v>182</v>
      </c>
      <c r="U72" s="214">
        <v>0</v>
      </c>
      <c r="V72" s="214">
        <v>0</v>
      </c>
      <c r="W72" s="214"/>
      <c r="X72" s="214" t="s">
        <v>375</v>
      </c>
      <c r="Y72" s="214" t="s">
        <v>184</v>
      </c>
      <c r="Z72" s="208"/>
      <c r="AA72" s="208"/>
      <c r="AB72" s="208"/>
      <c r="AC72" s="208"/>
      <c r="AD72" s="208"/>
      <c r="AE72" s="208"/>
      <c r="AF72" s="208"/>
      <c r="AG72" s="208" t="s">
        <v>376</v>
      </c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x14ac:dyDescent="0.2">
      <c r="A73" s="232">
        <v>28</v>
      </c>
      <c r="B73" s="233" t="s">
        <v>898</v>
      </c>
      <c r="C73" s="243" t="s">
        <v>899</v>
      </c>
      <c r="D73" s="234" t="s">
        <v>299</v>
      </c>
      <c r="E73" s="235">
        <v>5</v>
      </c>
      <c r="F73" s="236">
        <v>70.2</v>
      </c>
      <c r="G73" s="237">
        <v>351</v>
      </c>
      <c r="H73" s="214">
        <v>70.2</v>
      </c>
      <c r="I73" s="214">
        <v>351</v>
      </c>
      <c r="J73" s="214">
        <v>0</v>
      </c>
      <c r="K73" s="214">
        <v>0</v>
      </c>
      <c r="L73" s="214">
        <v>21</v>
      </c>
      <c r="M73" s="214">
        <v>424.71</v>
      </c>
      <c r="N73" s="213">
        <v>2.4000000000000001E-4</v>
      </c>
      <c r="O73" s="213">
        <v>1.2000000000000001E-3</v>
      </c>
      <c r="P73" s="213">
        <v>0</v>
      </c>
      <c r="Q73" s="213">
        <v>0</v>
      </c>
      <c r="R73" s="214" t="s">
        <v>386</v>
      </c>
      <c r="S73" s="214" t="s">
        <v>182</v>
      </c>
      <c r="T73" s="214" t="s">
        <v>182</v>
      </c>
      <c r="U73" s="214">
        <v>0</v>
      </c>
      <c r="V73" s="214">
        <v>0</v>
      </c>
      <c r="W73" s="214"/>
      <c r="X73" s="214" t="s">
        <v>375</v>
      </c>
      <c r="Y73" s="214" t="s">
        <v>184</v>
      </c>
      <c r="Z73" s="208"/>
      <c r="AA73" s="208"/>
      <c r="AB73" s="208"/>
      <c r="AC73" s="208"/>
      <c r="AD73" s="208"/>
      <c r="AE73" s="208"/>
      <c r="AF73" s="208"/>
      <c r="AG73" s="208" t="s">
        <v>376</v>
      </c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x14ac:dyDescent="0.2">
      <c r="A74" s="232">
        <v>29</v>
      </c>
      <c r="B74" s="233" t="s">
        <v>900</v>
      </c>
      <c r="C74" s="243" t="s">
        <v>901</v>
      </c>
      <c r="D74" s="234" t="s">
        <v>299</v>
      </c>
      <c r="E74" s="235">
        <v>5</v>
      </c>
      <c r="F74" s="236">
        <v>75.3</v>
      </c>
      <c r="G74" s="237">
        <v>376.5</v>
      </c>
      <c r="H74" s="214">
        <v>75.3</v>
      </c>
      <c r="I74" s="214">
        <v>376.5</v>
      </c>
      <c r="J74" s="214">
        <v>0</v>
      </c>
      <c r="K74" s="214">
        <v>0</v>
      </c>
      <c r="L74" s="214">
        <v>21</v>
      </c>
      <c r="M74" s="214">
        <v>455.565</v>
      </c>
      <c r="N74" s="213">
        <v>2.5999999999999998E-4</v>
      </c>
      <c r="O74" s="213">
        <v>1.2999999999999999E-3</v>
      </c>
      <c r="P74" s="213">
        <v>0</v>
      </c>
      <c r="Q74" s="213">
        <v>0</v>
      </c>
      <c r="R74" s="214" t="s">
        <v>386</v>
      </c>
      <c r="S74" s="214" t="s">
        <v>182</v>
      </c>
      <c r="T74" s="214" t="s">
        <v>182</v>
      </c>
      <c r="U74" s="214">
        <v>0</v>
      </c>
      <c r="V74" s="214">
        <v>0</v>
      </c>
      <c r="W74" s="214"/>
      <c r="X74" s="214" t="s">
        <v>375</v>
      </c>
      <c r="Y74" s="214" t="s">
        <v>184</v>
      </c>
      <c r="Z74" s="208"/>
      <c r="AA74" s="208"/>
      <c r="AB74" s="208"/>
      <c r="AC74" s="208"/>
      <c r="AD74" s="208"/>
      <c r="AE74" s="208"/>
      <c r="AF74" s="208"/>
      <c r="AG74" s="208" t="s">
        <v>376</v>
      </c>
      <c r="AH74" s="208"/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x14ac:dyDescent="0.2">
      <c r="A75" s="232">
        <v>30</v>
      </c>
      <c r="B75" s="233" t="s">
        <v>902</v>
      </c>
      <c r="C75" s="243" t="s">
        <v>903</v>
      </c>
      <c r="D75" s="234" t="s">
        <v>299</v>
      </c>
      <c r="E75" s="235">
        <v>10</v>
      </c>
      <c r="F75" s="236">
        <v>77.400000000000006</v>
      </c>
      <c r="G75" s="237">
        <v>774</v>
      </c>
      <c r="H75" s="214">
        <v>77.400000000000006</v>
      </c>
      <c r="I75" s="214">
        <v>774</v>
      </c>
      <c r="J75" s="214">
        <v>0</v>
      </c>
      <c r="K75" s="214">
        <v>0</v>
      </c>
      <c r="L75" s="214">
        <v>21</v>
      </c>
      <c r="M75" s="214">
        <v>936.54</v>
      </c>
      <c r="N75" s="213">
        <v>2.9E-4</v>
      </c>
      <c r="O75" s="213">
        <v>2.8999999999999998E-3</v>
      </c>
      <c r="P75" s="213">
        <v>0</v>
      </c>
      <c r="Q75" s="213">
        <v>0</v>
      </c>
      <c r="R75" s="214" t="s">
        <v>386</v>
      </c>
      <c r="S75" s="214" t="s">
        <v>182</v>
      </c>
      <c r="T75" s="214" t="s">
        <v>182</v>
      </c>
      <c r="U75" s="214">
        <v>0</v>
      </c>
      <c r="V75" s="214">
        <v>0</v>
      </c>
      <c r="W75" s="214"/>
      <c r="X75" s="214" t="s">
        <v>375</v>
      </c>
      <c r="Y75" s="214" t="s">
        <v>184</v>
      </c>
      <c r="Z75" s="208"/>
      <c r="AA75" s="208"/>
      <c r="AB75" s="208"/>
      <c r="AC75" s="208"/>
      <c r="AD75" s="208"/>
      <c r="AE75" s="208"/>
      <c r="AF75" s="208"/>
      <c r="AG75" s="208" t="s">
        <v>376</v>
      </c>
      <c r="AH75" s="208"/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x14ac:dyDescent="0.2">
      <c r="A76" s="232">
        <v>31</v>
      </c>
      <c r="B76" s="233" t="s">
        <v>904</v>
      </c>
      <c r="C76" s="243" t="s">
        <v>905</v>
      </c>
      <c r="D76" s="234" t="s">
        <v>299</v>
      </c>
      <c r="E76" s="235">
        <v>5</v>
      </c>
      <c r="F76" s="236">
        <v>201.5</v>
      </c>
      <c r="G76" s="237">
        <v>1007.5</v>
      </c>
      <c r="H76" s="214">
        <v>201.5</v>
      </c>
      <c r="I76" s="214">
        <v>1007.5</v>
      </c>
      <c r="J76" s="214">
        <v>0</v>
      </c>
      <c r="K76" s="214">
        <v>0</v>
      </c>
      <c r="L76" s="214">
        <v>21</v>
      </c>
      <c r="M76" s="214">
        <v>1219.075</v>
      </c>
      <c r="N76" s="213">
        <v>6.7000000000000002E-4</v>
      </c>
      <c r="O76" s="213">
        <v>3.3500000000000001E-3</v>
      </c>
      <c r="P76" s="213">
        <v>0</v>
      </c>
      <c r="Q76" s="213">
        <v>0</v>
      </c>
      <c r="R76" s="214" t="s">
        <v>386</v>
      </c>
      <c r="S76" s="214" t="s">
        <v>182</v>
      </c>
      <c r="T76" s="214" t="s">
        <v>182</v>
      </c>
      <c r="U76" s="214">
        <v>0</v>
      </c>
      <c r="V76" s="214">
        <v>0</v>
      </c>
      <c r="W76" s="214"/>
      <c r="X76" s="214" t="s">
        <v>375</v>
      </c>
      <c r="Y76" s="214" t="s">
        <v>184</v>
      </c>
      <c r="Z76" s="208"/>
      <c r="AA76" s="208"/>
      <c r="AB76" s="208"/>
      <c r="AC76" s="208"/>
      <c r="AD76" s="208"/>
      <c r="AE76" s="208"/>
      <c r="AF76" s="208"/>
      <c r="AG76" s="208" t="s">
        <v>376</v>
      </c>
      <c r="AH76" s="208"/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ht="22.5" x14ac:dyDescent="0.2">
      <c r="A77" s="232">
        <v>32</v>
      </c>
      <c r="B77" s="233" t="s">
        <v>880</v>
      </c>
      <c r="C77" s="243" t="s">
        <v>906</v>
      </c>
      <c r="D77" s="234" t="s">
        <v>299</v>
      </c>
      <c r="E77" s="235">
        <v>1</v>
      </c>
      <c r="F77" s="236">
        <v>32000</v>
      </c>
      <c r="G77" s="237">
        <v>32000</v>
      </c>
      <c r="H77" s="214">
        <v>32000</v>
      </c>
      <c r="I77" s="214">
        <v>32000</v>
      </c>
      <c r="J77" s="214">
        <v>0</v>
      </c>
      <c r="K77" s="214">
        <v>0</v>
      </c>
      <c r="L77" s="214">
        <v>21</v>
      </c>
      <c r="M77" s="214">
        <v>38720</v>
      </c>
      <c r="N77" s="213">
        <v>0.25</v>
      </c>
      <c r="O77" s="213">
        <v>0.25</v>
      </c>
      <c r="P77" s="213">
        <v>0</v>
      </c>
      <c r="Q77" s="213">
        <v>0</v>
      </c>
      <c r="R77" s="214"/>
      <c r="S77" s="214" t="s">
        <v>224</v>
      </c>
      <c r="T77" s="214" t="s">
        <v>225</v>
      </c>
      <c r="U77" s="214">
        <v>0</v>
      </c>
      <c r="V77" s="214">
        <v>0</v>
      </c>
      <c r="W77" s="214"/>
      <c r="X77" s="214" t="s">
        <v>375</v>
      </c>
      <c r="Y77" s="214" t="s">
        <v>184</v>
      </c>
      <c r="Z77" s="208"/>
      <c r="AA77" s="208"/>
      <c r="AB77" s="208"/>
      <c r="AC77" s="208"/>
      <c r="AD77" s="208"/>
      <c r="AE77" s="208"/>
      <c r="AF77" s="208"/>
      <c r="AG77" s="208" t="s">
        <v>376</v>
      </c>
      <c r="AH77" s="208"/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</row>
    <row r="78" spans="1:60" x14ac:dyDescent="0.2">
      <c r="A78" s="232">
        <v>33</v>
      </c>
      <c r="B78" s="233" t="s">
        <v>907</v>
      </c>
      <c r="C78" s="243" t="s">
        <v>908</v>
      </c>
      <c r="D78" s="234" t="s">
        <v>299</v>
      </c>
      <c r="E78" s="235">
        <v>1</v>
      </c>
      <c r="F78" s="236">
        <v>9500</v>
      </c>
      <c r="G78" s="237">
        <v>9500</v>
      </c>
      <c r="H78" s="214">
        <v>9500</v>
      </c>
      <c r="I78" s="214">
        <v>9500</v>
      </c>
      <c r="J78" s="214">
        <v>0</v>
      </c>
      <c r="K78" s="214">
        <v>0</v>
      </c>
      <c r="L78" s="214">
        <v>21</v>
      </c>
      <c r="M78" s="214">
        <v>11495</v>
      </c>
      <c r="N78" s="213">
        <v>0.25</v>
      </c>
      <c r="O78" s="213">
        <v>0.25</v>
      </c>
      <c r="P78" s="213">
        <v>0</v>
      </c>
      <c r="Q78" s="213">
        <v>0</v>
      </c>
      <c r="R78" s="214"/>
      <c r="S78" s="214" t="s">
        <v>224</v>
      </c>
      <c r="T78" s="214" t="s">
        <v>225</v>
      </c>
      <c r="U78" s="214">
        <v>0</v>
      </c>
      <c r="V78" s="214">
        <v>0</v>
      </c>
      <c r="W78" s="214"/>
      <c r="X78" s="214" t="s">
        <v>375</v>
      </c>
      <c r="Y78" s="214" t="s">
        <v>184</v>
      </c>
      <c r="Z78" s="208"/>
      <c r="AA78" s="208"/>
      <c r="AB78" s="208"/>
      <c r="AC78" s="208"/>
      <c r="AD78" s="208"/>
      <c r="AE78" s="208"/>
      <c r="AF78" s="208"/>
      <c r="AG78" s="208" t="s">
        <v>376</v>
      </c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x14ac:dyDescent="0.2">
      <c r="A79" s="219" t="s">
        <v>177</v>
      </c>
      <c r="B79" s="220" t="s">
        <v>114</v>
      </c>
      <c r="C79" s="239" t="s">
        <v>115</v>
      </c>
      <c r="D79" s="221"/>
      <c r="E79" s="222"/>
      <c r="F79" s="223"/>
      <c r="G79" s="224">
        <v>3815.74</v>
      </c>
      <c r="H79" s="218"/>
      <c r="I79" s="218">
        <v>0</v>
      </c>
      <c r="J79" s="218"/>
      <c r="K79" s="218">
        <v>3815.74</v>
      </c>
      <c r="L79" s="218"/>
      <c r="M79" s="218"/>
      <c r="N79" s="217"/>
      <c r="O79" s="217"/>
      <c r="P79" s="217"/>
      <c r="Q79" s="217"/>
      <c r="R79" s="218"/>
      <c r="S79" s="218"/>
      <c r="T79" s="218"/>
      <c r="U79" s="218"/>
      <c r="V79" s="218"/>
      <c r="W79" s="218"/>
      <c r="X79" s="218"/>
      <c r="Y79" s="218"/>
      <c r="AG79" t="s">
        <v>178</v>
      </c>
    </row>
    <row r="80" spans="1:60" x14ac:dyDescent="0.2">
      <c r="A80" s="225">
        <v>34</v>
      </c>
      <c r="B80" s="226" t="s">
        <v>909</v>
      </c>
      <c r="C80" s="240" t="s">
        <v>910</v>
      </c>
      <c r="D80" s="227" t="s">
        <v>228</v>
      </c>
      <c r="E80" s="228">
        <v>23.125689999999999</v>
      </c>
      <c r="F80" s="229">
        <v>165</v>
      </c>
      <c r="G80" s="230">
        <v>3815.74</v>
      </c>
      <c r="H80" s="214">
        <v>0</v>
      </c>
      <c r="I80" s="214">
        <v>0</v>
      </c>
      <c r="J80" s="214">
        <v>165</v>
      </c>
      <c r="K80" s="214">
        <v>3815.7388499999997</v>
      </c>
      <c r="L80" s="214">
        <v>21</v>
      </c>
      <c r="M80" s="214">
        <v>4617.0454</v>
      </c>
      <c r="N80" s="213">
        <v>0</v>
      </c>
      <c r="O80" s="213">
        <v>0</v>
      </c>
      <c r="P80" s="213">
        <v>0</v>
      </c>
      <c r="Q80" s="213">
        <v>0</v>
      </c>
      <c r="R80" s="214"/>
      <c r="S80" s="214" t="s">
        <v>182</v>
      </c>
      <c r="T80" s="214" t="s">
        <v>182</v>
      </c>
      <c r="U80" s="214">
        <v>0.21149999999999999</v>
      </c>
      <c r="V80" s="214">
        <v>4.8910834349999996</v>
      </c>
      <c r="W80" s="214"/>
      <c r="X80" s="214" t="s">
        <v>357</v>
      </c>
      <c r="Y80" s="214" t="s">
        <v>184</v>
      </c>
      <c r="Z80" s="208"/>
      <c r="AA80" s="208"/>
      <c r="AB80" s="208"/>
      <c r="AC80" s="208"/>
      <c r="AD80" s="208"/>
      <c r="AE80" s="208"/>
      <c r="AF80" s="208"/>
      <c r="AG80" s="208" t="s">
        <v>358</v>
      </c>
      <c r="AH80" s="208"/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outlineLevel="1" x14ac:dyDescent="0.2">
      <c r="A81" s="211"/>
      <c r="B81" s="212"/>
      <c r="C81" s="242" t="s">
        <v>911</v>
      </c>
      <c r="D81" s="231"/>
      <c r="E81" s="231"/>
      <c r="F81" s="231"/>
      <c r="G81" s="231"/>
      <c r="H81" s="214"/>
      <c r="I81" s="214"/>
      <c r="J81" s="214"/>
      <c r="K81" s="214"/>
      <c r="L81" s="214"/>
      <c r="M81" s="214"/>
      <c r="N81" s="213"/>
      <c r="O81" s="213"/>
      <c r="P81" s="213"/>
      <c r="Q81" s="213"/>
      <c r="R81" s="214"/>
      <c r="S81" s="214"/>
      <c r="T81" s="214"/>
      <c r="U81" s="214"/>
      <c r="V81" s="214"/>
      <c r="W81" s="214"/>
      <c r="X81" s="214"/>
      <c r="Y81" s="214"/>
      <c r="Z81" s="208"/>
      <c r="AA81" s="208"/>
      <c r="AB81" s="208"/>
      <c r="AC81" s="208"/>
      <c r="AD81" s="208"/>
      <c r="AE81" s="208"/>
      <c r="AF81" s="208"/>
      <c r="AG81" s="208" t="s">
        <v>198</v>
      </c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</row>
    <row r="82" spans="1:60" x14ac:dyDescent="0.2">
      <c r="A82" s="219" t="s">
        <v>177</v>
      </c>
      <c r="B82" s="220" t="s">
        <v>149</v>
      </c>
      <c r="C82" s="239" t="s">
        <v>29</v>
      </c>
      <c r="D82" s="221"/>
      <c r="E82" s="222"/>
      <c r="F82" s="223"/>
      <c r="G82" s="224">
        <v>7477.6</v>
      </c>
      <c r="H82" s="218"/>
      <c r="I82" s="218">
        <v>0</v>
      </c>
      <c r="J82" s="218"/>
      <c r="K82" s="218">
        <v>7477.6</v>
      </c>
      <c r="L82" s="218"/>
      <c r="M82" s="218"/>
      <c r="N82" s="217"/>
      <c r="O82" s="217"/>
      <c r="P82" s="217"/>
      <c r="Q82" s="217"/>
      <c r="R82" s="218"/>
      <c r="S82" s="218"/>
      <c r="T82" s="218"/>
      <c r="U82" s="218"/>
      <c r="V82" s="218"/>
      <c r="W82" s="218"/>
      <c r="X82" s="218"/>
      <c r="Y82" s="218"/>
      <c r="AG82" t="s">
        <v>178</v>
      </c>
    </row>
    <row r="83" spans="1:60" x14ac:dyDescent="0.2">
      <c r="A83" s="225">
        <v>35</v>
      </c>
      <c r="B83" s="226" t="s">
        <v>415</v>
      </c>
      <c r="C83" s="240" t="s">
        <v>416</v>
      </c>
      <c r="D83" s="227" t="s">
        <v>408</v>
      </c>
      <c r="E83" s="228">
        <v>1</v>
      </c>
      <c r="F83" s="229">
        <v>4486.5600000000004</v>
      </c>
      <c r="G83" s="230">
        <v>4486.5600000000004</v>
      </c>
      <c r="H83" s="214">
        <v>0</v>
      </c>
      <c r="I83" s="214">
        <v>0</v>
      </c>
      <c r="J83" s="214">
        <v>4486.5600000000004</v>
      </c>
      <c r="K83" s="214">
        <v>4486.5600000000004</v>
      </c>
      <c r="L83" s="214">
        <v>21</v>
      </c>
      <c r="M83" s="214">
        <v>5428.7376000000004</v>
      </c>
      <c r="N83" s="213">
        <v>0</v>
      </c>
      <c r="O83" s="213">
        <v>0</v>
      </c>
      <c r="P83" s="213">
        <v>0</v>
      </c>
      <c r="Q83" s="213">
        <v>0</v>
      </c>
      <c r="R83" s="214"/>
      <c r="S83" s="214" t="s">
        <v>182</v>
      </c>
      <c r="T83" s="214" t="s">
        <v>225</v>
      </c>
      <c r="U83" s="214">
        <v>0</v>
      </c>
      <c r="V83" s="214">
        <v>0</v>
      </c>
      <c r="W83" s="214"/>
      <c r="X83" s="214" t="s">
        <v>409</v>
      </c>
      <c r="Y83" s="214" t="s">
        <v>184</v>
      </c>
      <c r="Z83" s="208"/>
      <c r="AA83" s="208"/>
      <c r="AB83" s="208"/>
      <c r="AC83" s="208"/>
      <c r="AD83" s="208"/>
      <c r="AE83" s="208"/>
      <c r="AF83" s="208"/>
      <c r="AG83" s="208" t="s">
        <v>689</v>
      </c>
      <c r="AH83" s="208"/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</row>
    <row r="84" spans="1:60" outlineLevel="1" x14ac:dyDescent="0.2">
      <c r="A84" s="211"/>
      <c r="B84" s="212"/>
      <c r="C84" s="242" t="s">
        <v>417</v>
      </c>
      <c r="D84" s="231"/>
      <c r="E84" s="231"/>
      <c r="F84" s="231"/>
      <c r="G84" s="231"/>
      <c r="H84" s="214"/>
      <c r="I84" s="214"/>
      <c r="J84" s="214"/>
      <c r="K84" s="214"/>
      <c r="L84" s="214"/>
      <c r="M84" s="214"/>
      <c r="N84" s="213"/>
      <c r="O84" s="213"/>
      <c r="P84" s="213"/>
      <c r="Q84" s="213"/>
      <c r="R84" s="214"/>
      <c r="S84" s="214"/>
      <c r="T84" s="214"/>
      <c r="U84" s="214"/>
      <c r="V84" s="214"/>
      <c r="W84" s="214"/>
      <c r="X84" s="214"/>
      <c r="Y84" s="214"/>
      <c r="Z84" s="208"/>
      <c r="AA84" s="208"/>
      <c r="AB84" s="208"/>
      <c r="AC84" s="208"/>
      <c r="AD84" s="208"/>
      <c r="AE84" s="208"/>
      <c r="AF84" s="208"/>
      <c r="AG84" s="208" t="s">
        <v>198</v>
      </c>
      <c r="AH84" s="208"/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</row>
    <row r="85" spans="1:60" x14ac:dyDescent="0.2">
      <c r="A85" s="225">
        <v>36</v>
      </c>
      <c r="B85" s="226" t="s">
        <v>418</v>
      </c>
      <c r="C85" s="240" t="s">
        <v>419</v>
      </c>
      <c r="D85" s="227" t="s">
        <v>408</v>
      </c>
      <c r="E85" s="228">
        <v>1</v>
      </c>
      <c r="F85" s="229">
        <v>2991.04</v>
      </c>
      <c r="G85" s="230">
        <v>2991.04</v>
      </c>
      <c r="H85" s="214">
        <v>0</v>
      </c>
      <c r="I85" s="214">
        <v>0</v>
      </c>
      <c r="J85" s="214">
        <v>2991.04</v>
      </c>
      <c r="K85" s="214">
        <v>2991.04</v>
      </c>
      <c r="L85" s="214">
        <v>21</v>
      </c>
      <c r="M85" s="214">
        <v>3619.1583999999998</v>
      </c>
      <c r="N85" s="213">
        <v>0</v>
      </c>
      <c r="O85" s="213">
        <v>0</v>
      </c>
      <c r="P85" s="213">
        <v>0</v>
      </c>
      <c r="Q85" s="213">
        <v>0</v>
      </c>
      <c r="R85" s="214"/>
      <c r="S85" s="214" t="s">
        <v>182</v>
      </c>
      <c r="T85" s="214" t="s">
        <v>225</v>
      </c>
      <c r="U85" s="214">
        <v>0</v>
      </c>
      <c r="V85" s="214">
        <v>0</v>
      </c>
      <c r="W85" s="214"/>
      <c r="X85" s="214" t="s">
        <v>409</v>
      </c>
      <c r="Y85" s="214" t="s">
        <v>184</v>
      </c>
      <c r="Z85" s="208"/>
      <c r="AA85" s="208"/>
      <c r="AB85" s="208"/>
      <c r="AC85" s="208"/>
      <c r="AD85" s="208"/>
      <c r="AE85" s="208"/>
      <c r="AF85" s="208"/>
      <c r="AG85" s="208" t="s">
        <v>689</v>
      </c>
      <c r="AH85" s="208"/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  <c r="BF85" s="208"/>
      <c r="BG85" s="208"/>
      <c r="BH85" s="208"/>
    </row>
    <row r="86" spans="1:60" outlineLevel="1" x14ac:dyDescent="0.2">
      <c r="A86" s="211"/>
      <c r="B86" s="212"/>
      <c r="C86" s="242" t="s">
        <v>420</v>
      </c>
      <c r="D86" s="231"/>
      <c r="E86" s="231"/>
      <c r="F86" s="231"/>
      <c r="G86" s="231"/>
      <c r="H86" s="214"/>
      <c r="I86" s="214"/>
      <c r="J86" s="214"/>
      <c r="K86" s="214"/>
      <c r="L86" s="214"/>
      <c r="M86" s="214"/>
      <c r="N86" s="213"/>
      <c r="O86" s="213"/>
      <c r="P86" s="213"/>
      <c r="Q86" s="213"/>
      <c r="R86" s="214"/>
      <c r="S86" s="214"/>
      <c r="T86" s="214"/>
      <c r="U86" s="214"/>
      <c r="V86" s="214"/>
      <c r="W86" s="214"/>
      <c r="X86" s="214"/>
      <c r="Y86" s="214"/>
      <c r="Z86" s="208"/>
      <c r="AA86" s="208"/>
      <c r="AB86" s="208"/>
      <c r="AC86" s="208"/>
      <c r="AD86" s="208"/>
      <c r="AE86" s="208"/>
      <c r="AF86" s="208"/>
      <c r="AG86" s="208" t="s">
        <v>198</v>
      </c>
      <c r="AH86" s="208"/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</row>
    <row r="87" spans="1:60" x14ac:dyDescent="0.2">
      <c r="A87" s="219" t="s">
        <v>177</v>
      </c>
      <c r="B87" s="220" t="s">
        <v>150</v>
      </c>
      <c r="C87" s="239" t="s">
        <v>30</v>
      </c>
      <c r="D87" s="221"/>
      <c r="E87" s="222"/>
      <c r="F87" s="223"/>
      <c r="G87" s="224">
        <v>1495.52</v>
      </c>
      <c r="H87" s="218"/>
      <c r="I87" s="218">
        <v>0</v>
      </c>
      <c r="J87" s="218"/>
      <c r="K87" s="218">
        <v>1495.52</v>
      </c>
      <c r="L87" s="218"/>
      <c r="M87" s="218"/>
      <c r="N87" s="217"/>
      <c r="O87" s="217"/>
      <c r="P87" s="217"/>
      <c r="Q87" s="217"/>
      <c r="R87" s="218"/>
      <c r="S87" s="218"/>
      <c r="T87" s="218"/>
      <c r="U87" s="218"/>
      <c r="V87" s="218"/>
      <c r="W87" s="218"/>
      <c r="X87" s="218"/>
      <c r="Y87" s="218"/>
      <c r="AG87" t="s">
        <v>178</v>
      </c>
    </row>
    <row r="88" spans="1:60" x14ac:dyDescent="0.2">
      <c r="A88" s="225">
        <v>37</v>
      </c>
      <c r="B88" s="226" t="s">
        <v>421</v>
      </c>
      <c r="C88" s="240" t="s">
        <v>422</v>
      </c>
      <c r="D88" s="227" t="s">
        <v>408</v>
      </c>
      <c r="E88" s="228">
        <v>1</v>
      </c>
      <c r="F88" s="229">
        <v>1495.52</v>
      </c>
      <c r="G88" s="230">
        <v>1495.52</v>
      </c>
      <c r="H88" s="214">
        <v>0</v>
      </c>
      <c r="I88" s="214">
        <v>0</v>
      </c>
      <c r="J88" s="214">
        <v>1495.52</v>
      </c>
      <c r="K88" s="214">
        <v>1495.52</v>
      </c>
      <c r="L88" s="214">
        <v>21</v>
      </c>
      <c r="M88" s="214">
        <v>1809.5791999999999</v>
      </c>
      <c r="N88" s="213">
        <v>0</v>
      </c>
      <c r="O88" s="213">
        <v>0</v>
      </c>
      <c r="P88" s="213">
        <v>0</v>
      </c>
      <c r="Q88" s="213">
        <v>0</v>
      </c>
      <c r="R88" s="214"/>
      <c r="S88" s="214" t="s">
        <v>182</v>
      </c>
      <c r="T88" s="214" t="s">
        <v>225</v>
      </c>
      <c r="U88" s="214">
        <v>0</v>
      </c>
      <c r="V88" s="214">
        <v>0</v>
      </c>
      <c r="W88" s="214"/>
      <c r="X88" s="214" t="s">
        <v>409</v>
      </c>
      <c r="Y88" s="214" t="s">
        <v>184</v>
      </c>
      <c r="Z88" s="208"/>
      <c r="AA88" s="208"/>
      <c r="AB88" s="208"/>
      <c r="AC88" s="208"/>
      <c r="AD88" s="208"/>
      <c r="AE88" s="208"/>
      <c r="AF88" s="208"/>
      <c r="AG88" s="208" t="s">
        <v>689</v>
      </c>
      <c r="AH88" s="208"/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</row>
    <row r="89" spans="1:60" ht="45" outlineLevel="1" x14ac:dyDescent="0.2">
      <c r="A89" s="211"/>
      <c r="B89" s="212"/>
      <c r="C89" s="242" t="s">
        <v>423</v>
      </c>
      <c r="D89" s="231"/>
      <c r="E89" s="231"/>
      <c r="F89" s="231"/>
      <c r="G89" s="231"/>
      <c r="H89" s="214"/>
      <c r="I89" s="214"/>
      <c r="J89" s="214"/>
      <c r="K89" s="214"/>
      <c r="L89" s="214"/>
      <c r="M89" s="214"/>
      <c r="N89" s="213"/>
      <c r="O89" s="213"/>
      <c r="P89" s="213"/>
      <c r="Q89" s="213"/>
      <c r="R89" s="214"/>
      <c r="S89" s="214"/>
      <c r="T89" s="214"/>
      <c r="U89" s="214"/>
      <c r="V89" s="214"/>
      <c r="W89" s="214"/>
      <c r="X89" s="214"/>
      <c r="Y89" s="214"/>
      <c r="Z89" s="208"/>
      <c r="AA89" s="208"/>
      <c r="AB89" s="208"/>
      <c r="AC89" s="208"/>
      <c r="AD89" s="208"/>
      <c r="AE89" s="208"/>
      <c r="AF89" s="208"/>
      <c r="AG89" s="208" t="s">
        <v>198</v>
      </c>
      <c r="AH89" s="208"/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38" t="str">
        <f>C89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89" s="208"/>
      <c r="BC89" s="208"/>
      <c r="BD89" s="208"/>
      <c r="BE89" s="208"/>
      <c r="BF89" s="208"/>
      <c r="BG89" s="208"/>
      <c r="BH89" s="208"/>
    </row>
    <row r="90" spans="1:60" x14ac:dyDescent="0.2">
      <c r="A90" s="3"/>
      <c r="B90" s="4"/>
      <c r="C90" s="244"/>
      <c r="D90" s="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AE90">
        <v>15</v>
      </c>
      <c r="AF90">
        <v>21</v>
      </c>
      <c r="AG90" t="s">
        <v>163</v>
      </c>
    </row>
    <row r="91" spans="1:60" x14ac:dyDescent="0.2">
      <c r="C91" s="245"/>
      <c r="D91" s="10"/>
      <c r="AG91" t="s">
        <v>241</v>
      </c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C81:G81"/>
    <mergeCell ref="C84:G84"/>
    <mergeCell ref="C86:G86"/>
    <mergeCell ref="C89:G89"/>
    <mergeCell ref="A1:G1"/>
    <mergeCell ref="C2:G2"/>
    <mergeCell ref="C3:G3"/>
    <mergeCell ref="C4:G4"/>
    <mergeCell ref="C23:G23"/>
    <mergeCell ref="C45:G45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15C15-C2F4-462D-8BE3-8F587CF5D08F}">
  <sheetPr>
    <outlinePr summaryBelow="0"/>
  </sheetPr>
  <dimension ref="A1:BH5000"/>
  <sheetViews>
    <sheetView workbookViewId="0">
      <pane ySplit="7" topLeftCell="A83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2" customWidth="1"/>
    <col min="3" max="3" width="38.28515625" style="17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3" t="s">
        <v>7</v>
      </c>
      <c r="B1" s="193"/>
      <c r="C1" s="193"/>
      <c r="D1" s="193"/>
      <c r="E1" s="193"/>
      <c r="F1" s="193"/>
      <c r="G1" s="193"/>
      <c r="AG1" t="s">
        <v>151</v>
      </c>
    </row>
    <row r="2" spans="1:60" ht="24.95" customHeight="1" x14ac:dyDescent="0.2">
      <c r="A2" s="194" t="s">
        <v>8</v>
      </c>
      <c r="B2" s="49" t="s">
        <v>43</v>
      </c>
      <c r="C2" s="197" t="s">
        <v>44</v>
      </c>
      <c r="D2" s="195"/>
      <c r="E2" s="195"/>
      <c r="F2" s="195"/>
      <c r="G2" s="196"/>
      <c r="AG2" t="s">
        <v>152</v>
      </c>
    </row>
    <row r="3" spans="1:60" ht="24.95" customHeight="1" x14ac:dyDescent="0.2">
      <c r="A3" s="194" t="s">
        <v>9</v>
      </c>
      <c r="B3" s="49" t="s">
        <v>61</v>
      </c>
      <c r="C3" s="197" t="s">
        <v>62</v>
      </c>
      <c r="D3" s="195"/>
      <c r="E3" s="195"/>
      <c r="F3" s="195"/>
      <c r="G3" s="196"/>
      <c r="AC3" s="172" t="s">
        <v>152</v>
      </c>
      <c r="AG3" t="s">
        <v>153</v>
      </c>
    </row>
    <row r="4" spans="1:60" ht="24.95" customHeight="1" x14ac:dyDescent="0.2">
      <c r="A4" s="198" t="s">
        <v>10</v>
      </c>
      <c r="B4" s="199" t="s">
        <v>46</v>
      </c>
      <c r="C4" s="200" t="s">
        <v>63</v>
      </c>
      <c r="D4" s="201"/>
      <c r="E4" s="201"/>
      <c r="F4" s="201"/>
      <c r="G4" s="202"/>
      <c r="AG4" t="s">
        <v>154</v>
      </c>
    </row>
    <row r="5" spans="1:60" x14ac:dyDescent="0.2">
      <c r="D5" s="10"/>
    </row>
    <row r="6" spans="1:60" ht="38.25" x14ac:dyDescent="0.2">
      <c r="A6" s="204" t="s">
        <v>155</v>
      </c>
      <c r="B6" s="206" t="s">
        <v>156</v>
      </c>
      <c r="C6" s="206" t="s">
        <v>157</v>
      </c>
      <c r="D6" s="205" t="s">
        <v>158</v>
      </c>
      <c r="E6" s="204" t="s">
        <v>159</v>
      </c>
      <c r="F6" s="203" t="s">
        <v>160</v>
      </c>
      <c r="G6" s="204" t="s">
        <v>31</v>
      </c>
      <c r="H6" s="207" t="s">
        <v>32</v>
      </c>
      <c r="I6" s="207" t="s">
        <v>161</v>
      </c>
      <c r="J6" s="207" t="s">
        <v>33</v>
      </c>
      <c r="K6" s="207" t="s">
        <v>162</v>
      </c>
      <c r="L6" s="207" t="s">
        <v>163</v>
      </c>
      <c r="M6" s="207" t="s">
        <v>164</v>
      </c>
      <c r="N6" s="207" t="s">
        <v>165</v>
      </c>
      <c r="O6" s="207" t="s">
        <v>166</v>
      </c>
      <c r="P6" s="207" t="s">
        <v>167</v>
      </c>
      <c r="Q6" s="207" t="s">
        <v>168</v>
      </c>
      <c r="R6" s="207" t="s">
        <v>169</v>
      </c>
      <c r="S6" s="207" t="s">
        <v>170</v>
      </c>
      <c r="T6" s="207" t="s">
        <v>171</v>
      </c>
      <c r="U6" s="207" t="s">
        <v>172</v>
      </c>
      <c r="V6" s="207" t="s">
        <v>173</v>
      </c>
      <c r="W6" s="207" t="s">
        <v>174</v>
      </c>
      <c r="X6" s="207" t="s">
        <v>175</v>
      </c>
      <c r="Y6" s="207" t="s">
        <v>176</v>
      </c>
    </row>
    <row r="7" spans="1:60" hidden="1" x14ac:dyDescent="0.2">
      <c r="A7" s="3"/>
      <c r="B7" s="4"/>
      <c r="C7" s="4"/>
      <c r="D7" s="6"/>
      <c r="E7" s="209"/>
      <c r="F7" s="210"/>
      <c r="G7" s="210"/>
      <c r="H7" s="210"/>
      <c r="I7" s="210"/>
      <c r="J7" s="210"/>
      <c r="K7" s="210"/>
      <c r="L7" s="210"/>
      <c r="M7" s="210"/>
      <c r="N7" s="209"/>
      <c r="O7" s="209"/>
      <c r="P7" s="209"/>
      <c r="Q7" s="209"/>
      <c r="R7" s="210"/>
      <c r="S7" s="210"/>
      <c r="T7" s="210"/>
      <c r="U7" s="210"/>
      <c r="V7" s="210"/>
      <c r="W7" s="210"/>
      <c r="X7" s="210"/>
      <c r="Y7" s="210"/>
    </row>
    <row r="8" spans="1:60" x14ac:dyDescent="0.2">
      <c r="A8" s="219" t="s">
        <v>177</v>
      </c>
      <c r="B8" s="220" t="s">
        <v>89</v>
      </c>
      <c r="C8" s="239" t="s">
        <v>90</v>
      </c>
      <c r="D8" s="221"/>
      <c r="E8" s="222"/>
      <c r="F8" s="223"/>
      <c r="G8" s="224">
        <v>97401.74</v>
      </c>
      <c r="H8" s="218"/>
      <c r="I8" s="218">
        <v>0</v>
      </c>
      <c r="J8" s="218"/>
      <c r="K8" s="218">
        <v>97401.74</v>
      </c>
      <c r="L8" s="218"/>
      <c r="M8" s="218"/>
      <c r="N8" s="217"/>
      <c r="O8" s="217"/>
      <c r="P8" s="217"/>
      <c r="Q8" s="217"/>
      <c r="R8" s="218"/>
      <c r="S8" s="218"/>
      <c r="T8" s="218"/>
      <c r="U8" s="218"/>
      <c r="V8" s="218"/>
      <c r="W8" s="218"/>
      <c r="X8" s="218"/>
      <c r="Y8" s="218"/>
      <c r="AG8" t="s">
        <v>178</v>
      </c>
    </row>
    <row r="9" spans="1:60" x14ac:dyDescent="0.2">
      <c r="A9" s="225">
        <v>1</v>
      </c>
      <c r="B9" s="226" t="s">
        <v>179</v>
      </c>
      <c r="C9" s="240" t="s">
        <v>180</v>
      </c>
      <c r="D9" s="227" t="s">
        <v>181</v>
      </c>
      <c r="E9" s="228">
        <v>8.1999999999999993</v>
      </c>
      <c r="F9" s="229">
        <v>63.2</v>
      </c>
      <c r="G9" s="230">
        <v>518.24</v>
      </c>
      <c r="H9" s="214">
        <v>0</v>
      </c>
      <c r="I9" s="214">
        <v>0</v>
      </c>
      <c r="J9" s="214">
        <v>63.2</v>
      </c>
      <c r="K9" s="214">
        <v>518.24</v>
      </c>
      <c r="L9" s="214">
        <v>21</v>
      </c>
      <c r="M9" s="214">
        <v>627.07040000000006</v>
      </c>
      <c r="N9" s="213">
        <v>0</v>
      </c>
      <c r="O9" s="213">
        <v>0</v>
      </c>
      <c r="P9" s="213">
        <v>0.22500000000000001</v>
      </c>
      <c r="Q9" s="213">
        <v>1.845</v>
      </c>
      <c r="R9" s="214"/>
      <c r="S9" s="214" t="s">
        <v>182</v>
      </c>
      <c r="T9" s="214" t="s">
        <v>182</v>
      </c>
      <c r="U9" s="214">
        <v>0.14000000000000001</v>
      </c>
      <c r="V9" s="214">
        <v>1.1479999999999999</v>
      </c>
      <c r="W9" s="214"/>
      <c r="X9" s="214" t="s">
        <v>183</v>
      </c>
      <c r="Y9" s="214" t="s">
        <v>184</v>
      </c>
      <c r="Z9" s="208"/>
      <c r="AA9" s="208"/>
      <c r="AB9" s="208"/>
      <c r="AC9" s="208"/>
      <c r="AD9" s="208"/>
      <c r="AE9" s="208"/>
      <c r="AF9" s="208"/>
      <c r="AG9" s="208" t="s">
        <v>185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ht="22.5" outlineLevel="1" x14ac:dyDescent="0.2">
      <c r="A10" s="211"/>
      <c r="B10" s="212"/>
      <c r="C10" s="241" t="s">
        <v>912</v>
      </c>
      <c r="D10" s="215"/>
      <c r="E10" s="216">
        <v>3</v>
      </c>
      <c r="F10" s="214"/>
      <c r="G10" s="214"/>
      <c r="H10" s="214"/>
      <c r="I10" s="214"/>
      <c r="J10" s="214"/>
      <c r="K10" s="214"/>
      <c r="L10" s="214"/>
      <c r="M10" s="214"/>
      <c r="N10" s="213"/>
      <c r="O10" s="213"/>
      <c r="P10" s="213"/>
      <c r="Q10" s="213"/>
      <c r="R10" s="214"/>
      <c r="S10" s="214"/>
      <c r="T10" s="214"/>
      <c r="U10" s="214"/>
      <c r="V10" s="214"/>
      <c r="W10" s="214"/>
      <c r="X10" s="214"/>
      <c r="Y10" s="214"/>
      <c r="Z10" s="208"/>
      <c r="AA10" s="208"/>
      <c r="AB10" s="208"/>
      <c r="AC10" s="208"/>
      <c r="AD10" s="208"/>
      <c r="AE10" s="208"/>
      <c r="AF10" s="208"/>
      <c r="AG10" s="208" t="s">
        <v>187</v>
      </c>
      <c r="AH10" s="208">
        <v>0</v>
      </c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outlineLevel="2" x14ac:dyDescent="0.2">
      <c r="A11" s="211"/>
      <c r="B11" s="212"/>
      <c r="C11" s="241" t="s">
        <v>913</v>
      </c>
      <c r="D11" s="215"/>
      <c r="E11" s="216">
        <v>5.2</v>
      </c>
      <c r="F11" s="214"/>
      <c r="G11" s="214"/>
      <c r="H11" s="214"/>
      <c r="I11" s="214"/>
      <c r="J11" s="214"/>
      <c r="K11" s="214"/>
      <c r="L11" s="214"/>
      <c r="M11" s="214"/>
      <c r="N11" s="213"/>
      <c r="O11" s="213"/>
      <c r="P11" s="213"/>
      <c r="Q11" s="213"/>
      <c r="R11" s="214"/>
      <c r="S11" s="214"/>
      <c r="T11" s="214"/>
      <c r="U11" s="214"/>
      <c r="V11" s="214"/>
      <c r="W11" s="214"/>
      <c r="X11" s="214"/>
      <c r="Y11" s="214"/>
      <c r="Z11" s="208"/>
      <c r="AA11" s="208"/>
      <c r="AB11" s="208"/>
      <c r="AC11" s="208"/>
      <c r="AD11" s="208"/>
      <c r="AE11" s="208"/>
      <c r="AF11" s="208"/>
      <c r="AG11" s="208" t="s">
        <v>187</v>
      </c>
      <c r="AH11" s="208">
        <v>0</v>
      </c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x14ac:dyDescent="0.2">
      <c r="A12" s="225">
        <v>2</v>
      </c>
      <c r="B12" s="226" t="s">
        <v>914</v>
      </c>
      <c r="C12" s="240" t="s">
        <v>915</v>
      </c>
      <c r="D12" s="227" t="s">
        <v>202</v>
      </c>
      <c r="E12" s="228">
        <v>109.5</v>
      </c>
      <c r="F12" s="229">
        <v>236</v>
      </c>
      <c r="G12" s="230">
        <v>25842</v>
      </c>
      <c r="H12" s="214">
        <v>0</v>
      </c>
      <c r="I12" s="214">
        <v>0</v>
      </c>
      <c r="J12" s="214">
        <v>236</v>
      </c>
      <c r="K12" s="214">
        <v>25842</v>
      </c>
      <c r="L12" s="214">
        <v>21</v>
      </c>
      <c r="M12" s="214">
        <v>31268.82</v>
      </c>
      <c r="N12" s="213">
        <v>0</v>
      </c>
      <c r="O12" s="213">
        <v>0</v>
      </c>
      <c r="P12" s="213">
        <v>0</v>
      </c>
      <c r="Q12" s="213">
        <v>0</v>
      </c>
      <c r="R12" s="214"/>
      <c r="S12" s="214" t="s">
        <v>182</v>
      </c>
      <c r="T12" s="214" t="s">
        <v>182</v>
      </c>
      <c r="U12" s="214">
        <v>0.19</v>
      </c>
      <c r="V12" s="214">
        <v>20.805</v>
      </c>
      <c r="W12" s="214"/>
      <c r="X12" s="214" t="s">
        <v>183</v>
      </c>
      <c r="Y12" s="214" t="s">
        <v>184</v>
      </c>
      <c r="Z12" s="208"/>
      <c r="AA12" s="208"/>
      <c r="AB12" s="208"/>
      <c r="AC12" s="208"/>
      <c r="AD12" s="208"/>
      <c r="AE12" s="208"/>
      <c r="AF12" s="208"/>
      <c r="AG12" s="208" t="s">
        <v>185</v>
      </c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outlineLevel="1" x14ac:dyDescent="0.2">
      <c r="A13" s="211"/>
      <c r="B13" s="212"/>
      <c r="C13" s="241" t="s">
        <v>916</v>
      </c>
      <c r="D13" s="215"/>
      <c r="E13" s="216">
        <v>88.2</v>
      </c>
      <c r="F13" s="214"/>
      <c r="G13" s="214"/>
      <c r="H13" s="214"/>
      <c r="I13" s="214"/>
      <c r="J13" s="214"/>
      <c r="K13" s="214"/>
      <c r="L13" s="214"/>
      <c r="M13" s="214"/>
      <c r="N13" s="213"/>
      <c r="O13" s="213"/>
      <c r="P13" s="213"/>
      <c r="Q13" s="213"/>
      <c r="R13" s="214"/>
      <c r="S13" s="214"/>
      <c r="T13" s="214"/>
      <c r="U13" s="214"/>
      <c r="V13" s="214"/>
      <c r="W13" s="214"/>
      <c r="X13" s="214"/>
      <c r="Y13" s="214"/>
      <c r="Z13" s="208"/>
      <c r="AA13" s="208"/>
      <c r="AB13" s="208"/>
      <c r="AC13" s="208"/>
      <c r="AD13" s="208"/>
      <c r="AE13" s="208"/>
      <c r="AF13" s="208"/>
      <c r="AG13" s="208" t="s">
        <v>187</v>
      </c>
      <c r="AH13" s="208">
        <v>0</v>
      </c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2" x14ac:dyDescent="0.2">
      <c r="A14" s="211"/>
      <c r="B14" s="212"/>
      <c r="C14" s="241" t="s">
        <v>917</v>
      </c>
      <c r="D14" s="215"/>
      <c r="E14" s="216">
        <v>20</v>
      </c>
      <c r="F14" s="214"/>
      <c r="G14" s="214"/>
      <c r="H14" s="214"/>
      <c r="I14" s="214"/>
      <c r="J14" s="214"/>
      <c r="K14" s="214"/>
      <c r="L14" s="214"/>
      <c r="M14" s="214"/>
      <c r="N14" s="213"/>
      <c r="O14" s="213"/>
      <c r="P14" s="213"/>
      <c r="Q14" s="213"/>
      <c r="R14" s="214"/>
      <c r="S14" s="214"/>
      <c r="T14" s="214"/>
      <c r="U14" s="214"/>
      <c r="V14" s="214"/>
      <c r="W14" s="214"/>
      <c r="X14" s="214"/>
      <c r="Y14" s="214"/>
      <c r="Z14" s="208"/>
      <c r="AA14" s="208"/>
      <c r="AB14" s="208"/>
      <c r="AC14" s="208"/>
      <c r="AD14" s="208"/>
      <c r="AE14" s="208"/>
      <c r="AF14" s="208"/>
      <c r="AG14" s="208" t="s">
        <v>187</v>
      </c>
      <c r="AH14" s="208">
        <v>0</v>
      </c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ht="22.5" outlineLevel="2" x14ac:dyDescent="0.2">
      <c r="A15" s="211"/>
      <c r="B15" s="212"/>
      <c r="C15" s="241" t="s">
        <v>918</v>
      </c>
      <c r="D15" s="215"/>
      <c r="E15" s="216">
        <v>1.3</v>
      </c>
      <c r="F15" s="214"/>
      <c r="G15" s="214"/>
      <c r="H15" s="214"/>
      <c r="I15" s="214"/>
      <c r="J15" s="214"/>
      <c r="K15" s="214"/>
      <c r="L15" s="214"/>
      <c r="M15" s="214"/>
      <c r="N15" s="213"/>
      <c r="O15" s="213"/>
      <c r="P15" s="213"/>
      <c r="Q15" s="213"/>
      <c r="R15" s="214"/>
      <c r="S15" s="214"/>
      <c r="T15" s="214"/>
      <c r="U15" s="214"/>
      <c r="V15" s="214"/>
      <c r="W15" s="214"/>
      <c r="X15" s="214"/>
      <c r="Y15" s="214"/>
      <c r="Z15" s="208"/>
      <c r="AA15" s="208"/>
      <c r="AB15" s="208"/>
      <c r="AC15" s="208"/>
      <c r="AD15" s="208"/>
      <c r="AE15" s="208"/>
      <c r="AF15" s="208"/>
      <c r="AG15" s="208" t="s">
        <v>187</v>
      </c>
      <c r="AH15" s="208">
        <v>0</v>
      </c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x14ac:dyDescent="0.2">
      <c r="A16" s="225">
        <v>3</v>
      </c>
      <c r="B16" s="226" t="s">
        <v>245</v>
      </c>
      <c r="C16" s="240" t="s">
        <v>246</v>
      </c>
      <c r="D16" s="227" t="s">
        <v>202</v>
      </c>
      <c r="E16" s="228">
        <v>109.5</v>
      </c>
      <c r="F16" s="229">
        <v>61.2</v>
      </c>
      <c r="G16" s="230">
        <v>6701.4</v>
      </c>
      <c r="H16" s="214">
        <v>0</v>
      </c>
      <c r="I16" s="214">
        <v>0</v>
      </c>
      <c r="J16" s="214">
        <v>61.2</v>
      </c>
      <c r="K16" s="214">
        <v>6701.4000000000005</v>
      </c>
      <c r="L16" s="214">
        <v>21</v>
      </c>
      <c r="M16" s="214">
        <v>8108.6939999999995</v>
      </c>
      <c r="N16" s="213">
        <v>0</v>
      </c>
      <c r="O16" s="213">
        <v>0</v>
      </c>
      <c r="P16" s="213">
        <v>0</v>
      </c>
      <c r="Q16" s="213">
        <v>0</v>
      </c>
      <c r="R16" s="214"/>
      <c r="S16" s="214" t="s">
        <v>182</v>
      </c>
      <c r="T16" s="214" t="s">
        <v>182</v>
      </c>
      <c r="U16" s="214">
        <v>0.1</v>
      </c>
      <c r="V16" s="214">
        <v>10.950000000000001</v>
      </c>
      <c r="W16" s="214"/>
      <c r="X16" s="214" t="s">
        <v>183</v>
      </c>
      <c r="Y16" s="214" t="s">
        <v>184</v>
      </c>
      <c r="Z16" s="208"/>
      <c r="AA16" s="208"/>
      <c r="AB16" s="208"/>
      <c r="AC16" s="208"/>
      <c r="AD16" s="208"/>
      <c r="AE16" s="208"/>
      <c r="AF16" s="208"/>
      <c r="AG16" s="208" t="s">
        <v>185</v>
      </c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outlineLevel="1" x14ac:dyDescent="0.2">
      <c r="A17" s="211"/>
      <c r="B17" s="212"/>
      <c r="C17" s="241" t="s">
        <v>919</v>
      </c>
      <c r="D17" s="215"/>
      <c r="E17" s="216">
        <v>109.5</v>
      </c>
      <c r="F17" s="214"/>
      <c r="G17" s="214"/>
      <c r="H17" s="214"/>
      <c r="I17" s="214"/>
      <c r="J17" s="214"/>
      <c r="K17" s="214"/>
      <c r="L17" s="214"/>
      <c r="M17" s="214"/>
      <c r="N17" s="213"/>
      <c r="O17" s="213"/>
      <c r="P17" s="213"/>
      <c r="Q17" s="213"/>
      <c r="R17" s="214"/>
      <c r="S17" s="214"/>
      <c r="T17" s="214"/>
      <c r="U17" s="214"/>
      <c r="V17" s="214"/>
      <c r="W17" s="214"/>
      <c r="X17" s="214"/>
      <c r="Y17" s="214"/>
      <c r="Z17" s="208"/>
      <c r="AA17" s="208"/>
      <c r="AB17" s="208"/>
      <c r="AC17" s="208"/>
      <c r="AD17" s="208"/>
      <c r="AE17" s="208"/>
      <c r="AF17" s="208"/>
      <c r="AG17" s="208" t="s">
        <v>187</v>
      </c>
      <c r="AH17" s="208">
        <v>5</v>
      </c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x14ac:dyDescent="0.2">
      <c r="A18" s="225">
        <v>4</v>
      </c>
      <c r="B18" s="226" t="s">
        <v>254</v>
      </c>
      <c r="C18" s="240" t="s">
        <v>255</v>
      </c>
      <c r="D18" s="227" t="s">
        <v>202</v>
      </c>
      <c r="E18" s="228">
        <v>131.4</v>
      </c>
      <c r="F18" s="229">
        <v>196.5</v>
      </c>
      <c r="G18" s="230">
        <v>25820.1</v>
      </c>
      <c r="H18" s="214">
        <v>0</v>
      </c>
      <c r="I18" s="214">
        <v>0</v>
      </c>
      <c r="J18" s="214">
        <v>196.5</v>
      </c>
      <c r="K18" s="214">
        <v>25820.100000000002</v>
      </c>
      <c r="L18" s="214">
        <v>21</v>
      </c>
      <c r="M18" s="214">
        <v>31242.321</v>
      </c>
      <c r="N18" s="213">
        <v>0</v>
      </c>
      <c r="O18" s="213">
        <v>0</v>
      </c>
      <c r="P18" s="213">
        <v>0</v>
      </c>
      <c r="Q18" s="213">
        <v>0</v>
      </c>
      <c r="R18" s="214"/>
      <c r="S18" s="214" t="s">
        <v>182</v>
      </c>
      <c r="T18" s="214" t="s">
        <v>182</v>
      </c>
      <c r="U18" s="214">
        <v>0.01</v>
      </c>
      <c r="V18" s="214">
        <v>1.3140000000000001</v>
      </c>
      <c r="W18" s="214"/>
      <c r="X18" s="214" t="s">
        <v>183</v>
      </c>
      <c r="Y18" s="214" t="s">
        <v>184</v>
      </c>
      <c r="Z18" s="208"/>
      <c r="AA18" s="208"/>
      <c r="AB18" s="208"/>
      <c r="AC18" s="208"/>
      <c r="AD18" s="208"/>
      <c r="AE18" s="208"/>
      <c r="AF18" s="208"/>
      <c r="AG18" s="208" t="s">
        <v>185</v>
      </c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1" x14ac:dyDescent="0.2">
      <c r="A19" s="211"/>
      <c r="B19" s="212"/>
      <c r="C19" s="241" t="s">
        <v>919</v>
      </c>
      <c r="D19" s="215"/>
      <c r="E19" s="216">
        <v>109.5</v>
      </c>
      <c r="F19" s="214"/>
      <c r="G19" s="214"/>
      <c r="H19" s="214"/>
      <c r="I19" s="214"/>
      <c r="J19" s="214"/>
      <c r="K19" s="214"/>
      <c r="L19" s="214"/>
      <c r="M19" s="214"/>
      <c r="N19" s="213"/>
      <c r="O19" s="213"/>
      <c r="P19" s="213"/>
      <c r="Q19" s="213"/>
      <c r="R19" s="214"/>
      <c r="S19" s="214"/>
      <c r="T19" s="214"/>
      <c r="U19" s="214"/>
      <c r="V19" s="214"/>
      <c r="W19" s="214"/>
      <c r="X19" s="214"/>
      <c r="Y19" s="214"/>
      <c r="Z19" s="208"/>
      <c r="AA19" s="208"/>
      <c r="AB19" s="208"/>
      <c r="AC19" s="208"/>
      <c r="AD19" s="208"/>
      <c r="AE19" s="208"/>
      <c r="AF19" s="208"/>
      <c r="AG19" s="208" t="s">
        <v>187</v>
      </c>
      <c r="AH19" s="208">
        <v>5</v>
      </c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outlineLevel="2" x14ac:dyDescent="0.2">
      <c r="A20" s="211"/>
      <c r="B20" s="212"/>
      <c r="C20" s="249" t="s">
        <v>257</v>
      </c>
      <c r="D20" s="246"/>
      <c r="E20" s="247">
        <v>21.9</v>
      </c>
      <c r="F20" s="214"/>
      <c r="G20" s="214"/>
      <c r="H20" s="214"/>
      <c r="I20" s="214"/>
      <c r="J20" s="214"/>
      <c r="K20" s="214"/>
      <c r="L20" s="214"/>
      <c r="M20" s="214"/>
      <c r="N20" s="213"/>
      <c r="O20" s="213"/>
      <c r="P20" s="213"/>
      <c r="Q20" s="213"/>
      <c r="R20" s="214"/>
      <c r="S20" s="214"/>
      <c r="T20" s="214"/>
      <c r="U20" s="214"/>
      <c r="V20" s="214"/>
      <c r="W20" s="214"/>
      <c r="X20" s="214"/>
      <c r="Y20" s="214"/>
      <c r="Z20" s="208"/>
      <c r="AA20" s="208"/>
      <c r="AB20" s="208"/>
      <c r="AC20" s="208"/>
      <c r="AD20" s="208"/>
      <c r="AE20" s="208"/>
      <c r="AF20" s="208"/>
      <c r="AG20" s="208" t="s">
        <v>187</v>
      </c>
      <c r="AH20" s="208">
        <v>4</v>
      </c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x14ac:dyDescent="0.2">
      <c r="A21" s="225">
        <v>5</v>
      </c>
      <c r="B21" s="226" t="s">
        <v>920</v>
      </c>
      <c r="C21" s="240" t="s">
        <v>921</v>
      </c>
      <c r="D21" s="227" t="s">
        <v>202</v>
      </c>
      <c r="E21" s="228">
        <v>3</v>
      </c>
      <c r="F21" s="229">
        <v>576</v>
      </c>
      <c r="G21" s="230">
        <v>1728</v>
      </c>
      <c r="H21" s="214">
        <v>0</v>
      </c>
      <c r="I21" s="214">
        <v>0</v>
      </c>
      <c r="J21" s="214">
        <v>576</v>
      </c>
      <c r="K21" s="214">
        <v>1728</v>
      </c>
      <c r="L21" s="214">
        <v>21</v>
      </c>
      <c r="M21" s="214">
        <v>2090.88</v>
      </c>
      <c r="N21" s="213">
        <v>0</v>
      </c>
      <c r="O21" s="213">
        <v>0</v>
      </c>
      <c r="P21" s="213">
        <v>0</v>
      </c>
      <c r="Q21" s="213">
        <v>0</v>
      </c>
      <c r="R21" s="214"/>
      <c r="S21" s="214" t="s">
        <v>182</v>
      </c>
      <c r="T21" s="214" t="s">
        <v>182</v>
      </c>
      <c r="U21" s="214">
        <v>1.1499999999999999</v>
      </c>
      <c r="V21" s="214">
        <v>3.4499999999999997</v>
      </c>
      <c r="W21" s="214"/>
      <c r="X21" s="214" t="s">
        <v>183</v>
      </c>
      <c r="Y21" s="214" t="s">
        <v>184</v>
      </c>
      <c r="Z21" s="208"/>
      <c r="AA21" s="208"/>
      <c r="AB21" s="208"/>
      <c r="AC21" s="208"/>
      <c r="AD21" s="208"/>
      <c r="AE21" s="208"/>
      <c r="AF21" s="208"/>
      <c r="AG21" s="208" t="s">
        <v>185</v>
      </c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outlineLevel="1" x14ac:dyDescent="0.2">
      <c r="A22" s="211"/>
      <c r="B22" s="212"/>
      <c r="C22" s="241" t="s">
        <v>922</v>
      </c>
      <c r="D22" s="215"/>
      <c r="E22" s="216">
        <v>3</v>
      </c>
      <c r="F22" s="214"/>
      <c r="G22" s="214"/>
      <c r="H22" s="214"/>
      <c r="I22" s="214"/>
      <c r="J22" s="214"/>
      <c r="K22" s="214"/>
      <c r="L22" s="214"/>
      <c r="M22" s="214"/>
      <c r="N22" s="213"/>
      <c r="O22" s="213"/>
      <c r="P22" s="213"/>
      <c r="Q22" s="213"/>
      <c r="R22" s="214"/>
      <c r="S22" s="214"/>
      <c r="T22" s="214"/>
      <c r="U22" s="214"/>
      <c r="V22" s="214"/>
      <c r="W22" s="214"/>
      <c r="X22" s="214"/>
      <c r="Y22" s="214"/>
      <c r="Z22" s="208"/>
      <c r="AA22" s="208"/>
      <c r="AB22" s="208"/>
      <c r="AC22" s="208"/>
      <c r="AD22" s="208"/>
      <c r="AE22" s="208"/>
      <c r="AF22" s="208"/>
      <c r="AG22" s="208" t="s">
        <v>187</v>
      </c>
      <c r="AH22" s="208">
        <v>0</v>
      </c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ht="22.5" x14ac:dyDescent="0.2">
      <c r="A23" s="225">
        <v>6</v>
      </c>
      <c r="B23" s="226" t="s">
        <v>262</v>
      </c>
      <c r="C23" s="240" t="s">
        <v>263</v>
      </c>
      <c r="D23" s="227" t="s">
        <v>228</v>
      </c>
      <c r="E23" s="228">
        <v>131.4</v>
      </c>
      <c r="F23" s="229">
        <v>280</v>
      </c>
      <c r="G23" s="230">
        <v>36792</v>
      </c>
      <c r="H23" s="214">
        <v>0</v>
      </c>
      <c r="I23" s="214">
        <v>0</v>
      </c>
      <c r="J23" s="214">
        <v>280</v>
      </c>
      <c r="K23" s="214">
        <v>36792</v>
      </c>
      <c r="L23" s="214">
        <v>21</v>
      </c>
      <c r="M23" s="214">
        <v>44518.32</v>
      </c>
      <c r="N23" s="213">
        <v>0</v>
      </c>
      <c r="O23" s="213">
        <v>0</v>
      </c>
      <c r="P23" s="213">
        <v>0</v>
      </c>
      <c r="Q23" s="213">
        <v>0</v>
      </c>
      <c r="R23" s="214"/>
      <c r="S23" s="214" t="s">
        <v>182</v>
      </c>
      <c r="T23" s="214" t="s">
        <v>182</v>
      </c>
      <c r="U23" s="214">
        <v>0</v>
      </c>
      <c r="V23" s="214">
        <v>0</v>
      </c>
      <c r="W23" s="214"/>
      <c r="X23" s="214" t="s">
        <v>183</v>
      </c>
      <c r="Y23" s="214" t="s">
        <v>184</v>
      </c>
      <c r="Z23" s="208"/>
      <c r="AA23" s="208"/>
      <c r="AB23" s="208"/>
      <c r="AC23" s="208"/>
      <c r="AD23" s="208"/>
      <c r="AE23" s="208"/>
      <c r="AF23" s="208"/>
      <c r="AG23" s="208" t="s">
        <v>185</v>
      </c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outlineLevel="1" x14ac:dyDescent="0.2">
      <c r="A24" s="211"/>
      <c r="B24" s="212"/>
      <c r="C24" s="241" t="s">
        <v>923</v>
      </c>
      <c r="D24" s="215"/>
      <c r="E24" s="216">
        <v>131.4</v>
      </c>
      <c r="F24" s="214"/>
      <c r="G24" s="214"/>
      <c r="H24" s="214"/>
      <c r="I24" s="214"/>
      <c r="J24" s="214"/>
      <c r="K24" s="214"/>
      <c r="L24" s="214"/>
      <c r="M24" s="214"/>
      <c r="N24" s="213"/>
      <c r="O24" s="213"/>
      <c r="P24" s="213"/>
      <c r="Q24" s="213"/>
      <c r="R24" s="214"/>
      <c r="S24" s="214"/>
      <c r="T24" s="214"/>
      <c r="U24" s="214"/>
      <c r="V24" s="214"/>
      <c r="W24" s="214"/>
      <c r="X24" s="214"/>
      <c r="Y24" s="214"/>
      <c r="Z24" s="208"/>
      <c r="AA24" s="208"/>
      <c r="AB24" s="208"/>
      <c r="AC24" s="208"/>
      <c r="AD24" s="208"/>
      <c r="AE24" s="208"/>
      <c r="AF24" s="208"/>
      <c r="AG24" s="208" t="s">
        <v>187</v>
      </c>
      <c r="AH24" s="208">
        <v>5</v>
      </c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</row>
    <row r="25" spans="1:60" x14ac:dyDescent="0.2">
      <c r="A25" s="219" t="s">
        <v>177</v>
      </c>
      <c r="B25" s="220" t="s">
        <v>92</v>
      </c>
      <c r="C25" s="239" t="s">
        <v>93</v>
      </c>
      <c r="D25" s="221"/>
      <c r="E25" s="222"/>
      <c r="F25" s="223"/>
      <c r="G25" s="224">
        <v>39984</v>
      </c>
      <c r="H25" s="218"/>
      <c r="I25" s="218">
        <v>11533.62</v>
      </c>
      <c r="J25" s="218"/>
      <c r="K25" s="218">
        <v>28450.38</v>
      </c>
      <c r="L25" s="218"/>
      <c r="M25" s="218"/>
      <c r="N25" s="217"/>
      <c r="O25" s="217"/>
      <c r="P25" s="217"/>
      <c r="Q25" s="217"/>
      <c r="R25" s="218"/>
      <c r="S25" s="218"/>
      <c r="T25" s="218"/>
      <c r="U25" s="218"/>
      <c r="V25" s="218"/>
      <c r="W25" s="218"/>
      <c r="X25" s="218"/>
      <c r="Y25" s="218"/>
      <c r="AG25" t="s">
        <v>178</v>
      </c>
    </row>
    <row r="26" spans="1:60" x14ac:dyDescent="0.2">
      <c r="A26" s="225">
        <v>7</v>
      </c>
      <c r="B26" s="226" t="s">
        <v>924</v>
      </c>
      <c r="C26" s="240" t="s">
        <v>925</v>
      </c>
      <c r="D26" s="227" t="s">
        <v>181</v>
      </c>
      <c r="E26" s="228">
        <v>294</v>
      </c>
      <c r="F26" s="229">
        <v>136</v>
      </c>
      <c r="G26" s="230">
        <v>39984</v>
      </c>
      <c r="H26" s="214">
        <v>39.229999999999997</v>
      </c>
      <c r="I26" s="214">
        <v>11533.619999999999</v>
      </c>
      <c r="J26" s="214">
        <v>96.77</v>
      </c>
      <c r="K26" s="214">
        <v>28450.379999999997</v>
      </c>
      <c r="L26" s="214">
        <v>21</v>
      </c>
      <c r="M26" s="214">
        <v>48380.639999999999</v>
      </c>
      <c r="N26" s="213">
        <v>5.0000000000000001E-4</v>
      </c>
      <c r="O26" s="213">
        <v>0.14699999999999999</v>
      </c>
      <c r="P26" s="213">
        <v>0</v>
      </c>
      <c r="Q26" s="213">
        <v>0</v>
      </c>
      <c r="R26" s="214"/>
      <c r="S26" s="214" t="s">
        <v>182</v>
      </c>
      <c r="T26" s="214" t="s">
        <v>182</v>
      </c>
      <c r="U26" s="214">
        <v>0.09</v>
      </c>
      <c r="V26" s="214">
        <v>26.459999999999997</v>
      </c>
      <c r="W26" s="214"/>
      <c r="X26" s="214" t="s">
        <v>183</v>
      </c>
      <c r="Y26" s="214" t="s">
        <v>184</v>
      </c>
      <c r="Z26" s="208"/>
      <c r="AA26" s="208"/>
      <c r="AB26" s="208"/>
      <c r="AC26" s="208"/>
      <c r="AD26" s="208"/>
      <c r="AE26" s="208"/>
      <c r="AF26" s="208"/>
      <c r="AG26" s="208" t="s">
        <v>185</v>
      </c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outlineLevel="1" x14ac:dyDescent="0.2">
      <c r="A27" s="211"/>
      <c r="B27" s="212"/>
      <c r="C27" s="241" t="s">
        <v>926</v>
      </c>
      <c r="D27" s="215"/>
      <c r="E27" s="216">
        <v>294</v>
      </c>
      <c r="F27" s="214"/>
      <c r="G27" s="214"/>
      <c r="H27" s="214"/>
      <c r="I27" s="214"/>
      <c r="J27" s="214"/>
      <c r="K27" s="214"/>
      <c r="L27" s="214"/>
      <c r="M27" s="214"/>
      <c r="N27" s="213"/>
      <c r="O27" s="213"/>
      <c r="P27" s="213"/>
      <c r="Q27" s="213"/>
      <c r="R27" s="214"/>
      <c r="S27" s="214"/>
      <c r="T27" s="214"/>
      <c r="U27" s="214"/>
      <c r="V27" s="214"/>
      <c r="W27" s="214"/>
      <c r="X27" s="214"/>
      <c r="Y27" s="214"/>
      <c r="Z27" s="208"/>
      <c r="AA27" s="208"/>
      <c r="AB27" s="208"/>
      <c r="AC27" s="208"/>
      <c r="AD27" s="208"/>
      <c r="AE27" s="208"/>
      <c r="AF27" s="208"/>
      <c r="AG27" s="208" t="s">
        <v>187</v>
      </c>
      <c r="AH27" s="208">
        <v>0</v>
      </c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x14ac:dyDescent="0.2">
      <c r="A28" s="219" t="s">
        <v>177</v>
      </c>
      <c r="B28" s="220" t="s">
        <v>98</v>
      </c>
      <c r="C28" s="239" t="s">
        <v>99</v>
      </c>
      <c r="D28" s="221"/>
      <c r="E28" s="222"/>
      <c r="F28" s="223"/>
      <c r="G28" s="224">
        <v>233362.26</v>
      </c>
      <c r="H28" s="218"/>
      <c r="I28" s="218">
        <v>109818.98</v>
      </c>
      <c r="J28" s="218"/>
      <c r="K28" s="218">
        <v>123543.28</v>
      </c>
      <c r="L28" s="218"/>
      <c r="M28" s="218"/>
      <c r="N28" s="217"/>
      <c r="O28" s="217"/>
      <c r="P28" s="217"/>
      <c r="Q28" s="217"/>
      <c r="R28" s="218"/>
      <c r="S28" s="218"/>
      <c r="T28" s="218"/>
      <c r="U28" s="218"/>
      <c r="V28" s="218"/>
      <c r="W28" s="218"/>
      <c r="X28" s="218"/>
      <c r="Y28" s="218"/>
      <c r="AG28" t="s">
        <v>178</v>
      </c>
    </row>
    <row r="29" spans="1:60" ht="22.5" x14ac:dyDescent="0.2">
      <c r="A29" s="225">
        <v>8</v>
      </c>
      <c r="B29" s="226" t="s">
        <v>927</v>
      </c>
      <c r="C29" s="240" t="s">
        <v>928</v>
      </c>
      <c r="D29" s="227" t="s">
        <v>181</v>
      </c>
      <c r="E29" s="228">
        <v>118.2</v>
      </c>
      <c r="F29" s="229">
        <v>127.5</v>
      </c>
      <c r="G29" s="230">
        <v>15070.5</v>
      </c>
      <c r="H29" s="214">
        <v>101.98</v>
      </c>
      <c r="I29" s="214">
        <v>12054.036</v>
      </c>
      <c r="J29" s="214">
        <v>25.52</v>
      </c>
      <c r="K29" s="214">
        <v>3016.4639999999999</v>
      </c>
      <c r="L29" s="214">
        <v>21</v>
      </c>
      <c r="M29" s="214">
        <v>18235.305</v>
      </c>
      <c r="N29" s="213">
        <v>0.28799999999999998</v>
      </c>
      <c r="O29" s="213">
        <v>34.041599999999995</v>
      </c>
      <c r="P29" s="213">
        <v>0</v>
      </c>
      <c r="Q29" s="213">
        <v>0</v>
      </c>
      <c r="R29" s="214"/>
      <c r="S29" s="214" t="s">
        <v>182</v>
      </c>
      <c r="T29" s="214" t="s">
        <v>182</v>
      </c>
      <c r="U29" s="214">
        <v>0.02</v>
      </c>
      <c r="V29" s="214">
        <v>2.3640000000000003</v>
      </c>
      <c r="W29" s="214"/>
      <c r="X29" s="214" t="s">
        <v>183</v>
      </c>
      <c r="Y29" s="214" t="s">
        <v>184</v>
      </c>
      <c r="Z29" s="208"/>
      <c r="AA29" s="208"/>
      <c r="AB29" s="208"/>
      <c r="AC29" s="208"/>
      <c r="AD29" s="208"/>
      <c r="AE29" s="208"/>
      <c r="AF29" s="208"/>
      <c r="AG29" s="208" t="s">
        <v>185</v>
      </c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outlineLevel="1" x14ac:dyDescent="0.2">
      <c r="A30" s="211"/>
      <c r="B30" s="212"/>
      <c r="C30" s="241" t="s">
        <v>929</v>
      </c>
      <c r="D30" s="215"/>
      <c r="E30" s="216">
        <v>80</v>
      </c>
      <c r="F30" s="214"/>
      <c r="G30" s="214"/>
      <c r="H30" s="214"/>
      <c r="I30" s="214"/>
      <c r="J30" s="214"/>
      <c r="K30" s="214"/>
      <c r="L30" s="214"/>
      <c r="M30" s="214"/>
      <c r="N30" s="213"/>
      <c r="O30" s="213"/>
      <c r="P30" s="213"/>
      <c r="Q30" s="213"/>
      <c r="R30" s="214"/>
      <c r="S30" s="214"/>
      <c r="T30" s="214"/>
      <c r="U30" s="214"/>
      <c r="V30" s="214"/>
      <c r="W30" s="214"/>
      <c r="X30" s="214"/>
      <c r="Y30" s="214"/>
      <c r="Z30" s="208"/>
      <c r="AA30" s="208"/>
      <c r="AB30" s="208"/>
      <c r="AC30" s="208"/>
      <c r="AD30" s="208"/>
      <c r="AE30" s="208"/>
      <c r="AF30" s="208"/>
      <c r="AG30" s="208" t="s">
        <v>187</v>
      </c>
      <c r="AH30" s="208">
        <v>0</v>
      </c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outlineLevel="2" x14ac:dyDescent="0.2">
      <c r="A31" s="211"/>
      <c r="B31" s="212"/>
      <c r="C31" s="241" t="s">
        <v>930</v>
      </c>
      <c r="D31" s="215"/>
      <c r="E31" s="216">
        <v>33</v>
      </c>
      <c r="F31" s="214"/>
      <c r="G31" s="214"/>
      <c r="H31" s="214"/>
      <c r="I31" s="214"/>
      <c r="J31" s="214"/>
      <c r="K31" s="214"/>
      <c r="L31" s="214"/>
      <c r="M31" s="214"/>
      <c r="N31" s="213"/>
      <c r="O31" s="213"/>
      <c r="P31" s="213"/>
      <c r="Q31" s="213"/>
      <c r="R31" s="214"/>
      <c r="S31" s="214"/>
      <c r="T31" s="214"/>
      <c r="U31" s="214"/>
      <c r="V31" s="214"/>
      <c r="W31" s="214"/>
      <c r="X31" s="214"/>
      <c r="Y31" s="214"/>
      <c r="Z31" s="208"/>
      <c r="AA31" s="208"/>
      <c r="AB31" s="208"/>
      <c r="AC31" s="208"/>
      <c r="AD31" s="208"/>
      <c r="AE31" s="208"/>
      <c r="AF31" s="208"/>
      <c r="AG31" s="208" t="s">
        <v>187</v>
      </c>
      <c r="AH31" s="208">
        <v>0</v>
      </c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2" x14ac:dyDescent="0.2">
      <c r="A32" s="211"/>
      <c r="B32" s="212"/>
      <c r="C32" s="241" t="s">
        <v>913</v>
      </c>
      <c r="D32" s="215"/>
      <c r="E32" s="216">
        <v>5.2</v>
      </c>
      <c r="F32" s="214"/>
      <c r="G32" s="214"/>
      <c r="H32" s="214"/>
      <c r="I32" s="214"/>
      <c r="J32" s="214"/>
      <c r="K32" s="214"/>
      <c r="L32" s="214"/>
      <c r="M32" s="214"/>
      <c r="N32" s="213"/>
      <c r="O32" s="213"/>
      <c r="P32" s="213"/>
      <c r="Q32" s="213"/>
      <c r="R32" s="214"/>
      <c r="S32" s="214"/>
      <c r="T32" s="214"/>
      <c r="U32" s="214"/>
      <c r="V32" s="214"/>
      <c r="W32" s="214"/>
      <c r="X32" s="214"/>
      <c r="Y32" s="214"/>
      <c r="Z32" s="208"/>
      <c r="AA32" s="208"/>
      <c r="AB32" s="208"/>
      <c r="AC32" s="208"/>
      <c r="AD32" s="208"/>
      <c r="AE32" s="208"/>
      <c r="AF32" s="208"/>
      <c r="AG32" s="208" t="s">
        <v>187</v>
      </c>
      <c r="AH32" s="208">
        <v>0</v>
      </c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ht="22.5" x14ac:dyDescent="0.2">
      <c r="A33" s="225">
        <v>9</v>
      </c>
      <c r="B33" s="226" t="s">
        <v>931</v>
      </c>
      <c r="C33" s="240" t="s">
        <v>932</v>
      </c>
      <c r="D33" s="227" t="s">
        <v>181</v>
      </c>
      <c r="E33" s="228">
        <v>294</v>
      </c>
      <c r="F33" s="229">
        <v>225</v>
      </c>
      <c r="G33" s="230">
        <v>66150</v>
      </c>
      <c r="H33" s="214">
        <v>190.1</v>
      </c>
      <c r="I33" s="214">
        <v>55889.4</v>
      </c>
      <c r="J33" s="214">
        <v>34.9</v>
      </c>
      <c r="K33" s="214">
        <v>10260.6</v>
      </c>
      <c r="L33" s="214">
        <v>21</v>
      </c>
      <c r="M33" s="214">
        <v>80041.5</v>
      </c>
      <c r="N33" s="213">
        <v>0.441</v>
      </c>
      <c r="O33" s="213">
        <v>129.654</v>
      </c>
      <c r="P33" s="213">
        <v>0</v>
      </c>
      <c r="Q33" s="213">
        <v>0</v>
      </c>
      <c r="R33" s="214"/>
      <c r="S33" s="214" t="s">
        <v>182</v>
      </c>
      <c r="T33" s="214" t="s">
        <v>182</v>
      </c>
      <c r="U33" s="214">
        <v>0.03</v>
      </c>
      <c r="V33" s="214">
        <v>8.82</v>
      </c>
      <c r="W33" s="214"/>
      <c r="X33" s="214" t="s">
        <v>183</v>
      </c>
      <c r="Y33" s="214" t="s">
        <v>184</v>
      </c>
      <c r="Z33" s="208"/>
      <c r="AA33" s="208"/>
      <c r="AB33" s="208"/>
      <c r="AC33" s="208"/>
      <c r="AD33" s="208"/>
      <c r="AE33" s="208"/>
      <c r="AF33" s="208"/>
      <c r="AG33" s="208" t="s">
        <v>185</v>
      </c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outlineLevel="1" x14ac:dyDescent="0.2">
      <c r="A34" s="211"/>
      <c r="B34" s="212"/>
      <c r="C34" s="241" t="s">
        <v>926</v>
      </c>
      <c r="D34" s="215"/>
      <c r="E34" s="216">
        <v>294</v>
      </c>
      <c r="F34" s="214"/>
      <c r="G34" s="214"/>
      <c r="H34" s="214"/>
      <c r="I34" s="214"/>
      <c r="J34" s="214"/>
      <c r="K34" s="214"/>
      <c r="L34" s="214"/>
      <c r="M34" s="214"/>
      <c r="N34" s="213"/>
      <c r="O34" s="213"/>
      <c r="P34" s="213"/>
      <c r="Q34" s="213"/>
      <c r="R34" s="214"/>
      <c r="S34" s="214"/>
      <c r="T34" s="214"/>
      <c r="U34" s="214"/>
      <c r="V34" s="214"/>
      <c r="W34" s="214"/>
      <c r="X34" s="214"/>
      <c r="Y34" s="214"/>
      <c r="Z34" s="208"/>
      <c r="AA34" s="208"/>
      <c r="AB34" s="208"/>
      <c r="AC34" s="208"/>
      <c r="AD34" s="208"/>
      <c r="AE34" s="208"/>
      <c r="AF34" s="208"/>
      <c r="AG34" s="208" t="s">
        <v>187</v>
      </c>
      <c r="AH34" s="208">
        <v>0</v>
      </c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x14ac:dyDescent="0.2">
      <c r="A35" s="225">
        <v>10</v>
      </c>
      <c r="B35" s="226" t="s">
        <v>933</v>
      </c>
      <c r="C35" s="240" t="s">
        <v>934</v>
      </c>
      <c r="D35" s="227" t="s">
        <v>181</v>
      </c>
      <c r="E35" s="228">
        <v>118.2</v>
      </c>
      <c r="F35" s="229">
        <v>290.5</v>
      </c>
      <c r="G35" s="230">
        <v>34337.1</v>
      </c>
      <c r="H35" s="214">
        <v>39.81</v>
      </c>
      <c r="I35" s="214">
        <v>4705.5420000000004</v>
      </c>
      <c r="J35" s="214">
        <v>250.69</v>
      </c>
      <c r="K35" s="214">
        <v>29631.558000000001</v>
      </c>
      <c r="L35" s="214">
        <v>21</v>
      </c>
      <c r="M35" s="214">
        <v>41547.890999999996</v>
      </c>
      <c r="N35" s="213">
        <v>5.5449999999999999E-2</v>
      </c>
      <c r="O35" s="213">
        <v>6.5541900000000002</v>
      </c>
      <c r="P35" s="213">
        <v>0</v>
      </c>
      <c r="Q35" s="213">
        <v>0</v>
      </c>
      <c r="R35" s="214"/>
      <c r="S35" s="214" t="s">
        <v>182</v>
      </c>
      <c r="T35" s="214" t="s">
        <v>182</v>
      </c>
      <c r="U35" s="214">
        <v>0.44</v>
      </c>
      <c r="V35" s="214">
        <v>52.008000000000003</v>
      </c>
      <c r="W35" s="214"/>
      <c r="X35" s="214" t="s">
        <v>183</v>
      </c>
      <c r="Y35" s="214" t="s">
        <v>184</v>
      </c>
      <c r="Z35" s="208"/>
      <c r="AA35" s="208"/>
      <c r="AB35" s="208"/>
      <c r="AC35" s="208"/>
      <c r="AD35" s="208"/>
      <c r="AE35" s="208"/>
      <c r="AF35" s="208"/>
      <c r="AG35" s="208" t="s">
        <v>185</v>
      </c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outlineLevel="1" x14ac:dyDescent="0.2">
      <c r="A36" s="211"/>
      <c r="B36" s="212"/>
      <c r="C36" s="241" t="s">
        <v>929</v>
      </c>
      <c r="D36" s="215"/>
      <c r="E36" s="216">
        <v>80</v>
      </c>
      <c r="F36" s="214"/>
      <c r="G36" s="214"/>
      <c r="H36" s="214"/>
      <c r="I36" s="214"/>
      <c r="J36" s="214"/>
      <c r="K36" s="214"/>
      <c r="L36" s="214"/>
      <c r="M36" s="214"/>
      <c r="N36" s="213"/>
      <c r="O36" s="213"/>
      <c r="P36" s="213"/>
      <c r="Q36" s="213"/>
      <c r="R36" s="214"/>
      <c r="S36" s="214"/>
      <c r="T36" s="214"/>
      <c r="U36" s="214"/>
      <c r="V36" s="214"/>
      <c r="W36" s="214"/>
      <c r="X36" s="214"/>
      <c r="Y36" s="214"/>
      <c r="Z36" s="208"/>
      <c r="AA36" s="208"/>
      <c r="AB36" s="208"/>
      <c r="AC36" s="208"/>
      <c r="AD36" s="208"/>
      <c r="AE36" s="208"/>
      <c r="AF36" s="208"/>
      <c r="AG36" s="208" t="s">
        <v>187</v>
      </c>
      <c r="AH36" s="208">
        <v>0</v>
      </c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2" x14ac:dyDescent="0.2">
      <c r="A37" s="211"/>
      <c r="B37" s="212"/>
      <c r="C37" s="241" t="s">
        <v>930</v>
      </c>
      <c r="D37" s="215"/>
      <c r="E37" s="216">
        <v>33</v>
      </c>
      <c r="F37" s="214"/>
      <c r="G37" s="214"/>
      <c r="H37" s="214"/>
      <c r="I37" s="214"/>
      <c r="J37" s="214"/>
      <c r="K37" s="214"/>
      <c r="L37" s="214"/>
      <c r="M37" s="214"/>
      <c r="N37" s="213"/>
      <c r="O37" s="213"/>
      <c r="P37" s="213"/>
      <c r="Q37" s="213"/>
      <c r="R37" s="214"/>
      <c r="S37" s="214"/>
      <c r="T37" s="214"/>
      <c r="U37" s="214"/>
      <c r="V37" s="214"/>
      <c r="W37" s="214"/>
      <c r="X37" s="214"/>
      <c r="Y37" s="214"/>
      <c r="Z37" s="208"/>
      <c r="AA37" s="208"/>
      <c r="AB37" s="208"/>
      <c r="AC37" s="208"/>
      <c r="AD37" s="208"/>
      <c r="AE37" s="208"/>
      <c r="AF37" s="208"/>
      <c r="AG37" s="208" t="s">
        <v>187</v>
      </c>
      <c r="AH37" s="208">
        <v>0</v>
      </c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outlineLevel="2" x14ac:dyDescent="0.2">
      <c r="A38" s="211"/>
      <c r="B38" s="212"/>
      <c r="C38" s="241" t="s">
        <v>913</v>
      </c>
      <c r="D38" s="215"/>
      <c r="E38" s="216">
        <v>5.2</v>
      </c>
      <c r="F38" s="214"/>
      <c r="G38" s="214"/>
      <c r="H38" s="214"/>
      <c r="I38" s="214"/>
      <c r="J38" s="214"/>
      <c r="K38" s="214"/>
      <c r="L38" s="214"/>
      <c r="M38" s="214"/>
      <c r="N38" s="213"/>
      <c r="O38" s="213"/>
      <c r="P38" s="213"/>
      <c r="Q38" s="213"/>
      <c r="R38" s="214"/>
      <c r="S38" s="214"/>
      <c r="T38" s="214"/>
      <c r="U38" s="214"/>
      <c r="V38" s="214"/>
      <c r="W38" s="214"/>
      <c r="X38" s="214"/>
      <c r="Y38" s="214"/>
      <c r="Z38" s="208"/>
      <c r="AA38" s="208"/>
      <c r="AB38" s="208"/>
      <c r="AC38" s="208"/>
      <c r="AD38" s="208"/>
      <c r="AE38" s="208"/>
      <c r="AF38" s="208"/>
      <c r="AG38" s="208" t="s">
        <v>187</v>
      </c>
      <c r="AH38" s="208">
        <v>0</v>
      </c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x14ac:dyDescent="0.2">
      <c r="A39" s="232">
        <v>11</v>
      </c>
      <c r="B39" s="233" t="s">
        <v>935</v>
      </c>
      <c r="C39" s="243" t="s">
        <v>936</v>
      </c>
      <c r="D39" s="234" t="s">
        <v>193</v>
      </c>
      <c r="E39" s="235">
        <v>25</v>
      </c>
      <c r="F39" s="236">
        <v>265.5</v>
      </c>
      <c r="G39" s="237">
        <v>6637.5</v>
      </c>
      <c r="H39" s="214">
        <v>13.68</v>
      </c>
      <c r="I39" s="214">
        <v>342</v>
      </c>
      <c r="J39" s="214">
        <v>251.82</v>
      </c>
      <c r="K39" s="214">
        <v>6295.5</v>
      </c>
      <c r="L39" s="214">
        <v>21</v>
      </c>
      <c r="M39" s="214">
        <v>8031.375</v>
      </c>
      <c r="N39" s="213">
        <v>3.3E-4</v>
      </c>
      <c r="O39" s="213">
        <v>8.2500000000000004E-3</v>
      </c>
      <c r="P39" s="213">
        <v>0</v>
      </c>
      <c r="Q39" s="213">
        <v>0</v>
      </c>
      <c r="R39" s="214"/>
      <c r="S39" s="214" t="s">
        <v>182</v>
      </c>
      <c r="T39" s="214" t="s">
        <v>182</v>
      </c>
      <c r="U39" s="214">
        <v>0.41</v>
      </c>
      <c r="V39" s="214">
        <v>10.25</v>
      </c>
      <c r="W39" s="214"/>
      <c r="X39" s="214" t="s">
        <v>183</v>
      </c>
      <c r="Y39" s="214" t="s">
        <v>184</v>
      </c>
      <c r="Z39" s="208"/>
      <c r="AA39" s="208"/>
      <c r="AB39" s="208"/>
      <c r="AC39" s="208"/>
      <c r="AD39" s="208"/>
      <c r="AE39" s="208"/>
      <c r="AF39" s="208"/>
      <c r="AG39" s="208" t="s">
        <v>185</v>
      </c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x14ac:dyDescent="0.2">
      <c r="A40" s="225">
        <v>12</v>
      </c>
      <c r="B40" s="226" t="s">
        <v>937</v>
      </c>
      <c r="C40" s="240" t="s">
        <v>938</v>
      </c>
      <c r="D40" s="227" t="s">
        <v>181</v>
      </c>
      <c r="E40" s="228">
        <v>409.2</v>
      </c>
      <c r="F40" s="229">
        <v>128</v>
      </c>
      <c r="G40" s="230">
        <v>52377.599999999999</v>
      </c>
      <c r="H40" s="214">
        <v>0</v>
      </c>
      <c r="I40" s="214">
        <v>0</v>
      </c>
      <c r="J40" s="214">
        <v>128</v>
      </c>
      <c r="K40" s="214">
        <v>52377.599999999999</v>
      </c>
      <c r="L40" s="214">
        <v>21</v>
      </c>
      <c r="M40" s="214">
        <v>63376.896000000001</v>
      </c>
      <c r="N40" s="213">
        <v>0</v>
      </c>
      <c r="O40" s="213">
        <v>0</v>
      </c>
      <c r="P40" s="213">
        <v>0</v>
      </c>
      <c r="Q40" s="213">
        <v>0</v>
      </c>
      <c r="R40" s="214"/>
      <c r="S40" s="214" t="s">
        <v>224</v>
      </c>
      <c r="T40" s="214" t="s">
        <v>182</v>
      </c>
      <c r="U40" s="214">
        <v>0.15</v>
      </c>
      <c r="V40" s="214">
        <v>61.379999999999995</v>
      </c>
      <c r="W40" s="214"/>
      <c r="X40" s="214" t="s">
        <v>183</v>
      </c>
      <c r="Y40" s="214" t="s">
        <v>184</v>
      </c>
      <c r="Z40" s="208"/>
      <c r="AA40" s="208"/>
      <c r="AB40" s="208"/>
      <c r="AC40" s="208"/>
      <c r="AD40" s="208"/>
      <c r="AE40" s="208"/>
      <c r="AF40" s="208"/>
      <c r="AG40" s="208" t="s">
        <v>185</v>
      </c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outlineLevel="1" x14ac:dyDescent="0.2">
      <c r="A41" s="211"/>
      <c r="B41" s="212"/>
      <c r="C41" s="241" t="s">
        <v>926</v>
      </c>
      <c r="D41" s="215"/>
      <c r="E41" s="216">
        <v>294</v>
      </c>
      <c r="F41" s="214"/>
      <c r="G41" s="214"/>
      <c r="H41" s="214"/>
      <c r="I41" s="214"/>
      <c r="J41" s="214"/>
      <c r="K41" s="214"/>
      <c r="L41" s="214"/>
      <c r="M41" s="214"/>
      <c r="N41" s="213"/>
      <c r="O41" s="213"/>
      <c r="P41" s="213"/>
      <c r="Q41" s="213"/>
      <c r="R41" s="214"/>
      <c r="S41" s="214"/>
      <c r="T41" s="214"/>
      <c r="U41" s="214"/>
      <c r="V41" s="214"/>
      <c r="W41" s="214"/>
      <c r="X41" s="214"/>
      <c r="Y41" s="214"/>
      <c r="Z41" s="208"/>
      <c r="AA41" s="208"/>
      <c r="AB41" s="208"/>
      <c r="AC41" s="208"/>
      <c r="AD41" s="208"/>
      <c r="AE41" s="208"/>
      <c r="AF41" s="208"/>
      <c r="AG41" s="208" t="s">
        <v>187</v>
      </c>
      <c r="AH41" s="208">
        <v>0</v>
      </c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outlineLevel="2" x14ac:dyDescent="0.2">
      <c r="A42" s="211"/>
      <c r="B42" s="212"/>
      <c r="C42" s="241" t="s">
        <v>939</v>
      </c>
      <c r="D42" s="215"/>
      <c r="E42" s="216">
        <v>110</v>
      </c>
      <c r="F42" s="214"/>
      <c r="G42" s="214"/>
      <c r="H42" s="214"/>
      <c r="I42" s="214"/>
      <c r="J42" s="214"/>
      <c r="K42" s="214"/>
      <c r="L42" s="214"/>
      <c r="M42" s="214"/>
      <c r="N42" s="213"/>
      <c r="O42" s="213"/>
      <c r="P42" s="213"/>
      <c r="Q42" s="213"/>
      <c r="R42" s="214"/>
      <c r="S42" s="214"/>
      <c r="T42" s="214"/>
      <c r="U42" s="214"/>
      <c r="V42" s="214"/>
      <c r="W42" s="214"/>
      <c r="X42" s="214"/>
      <c r="Y42" s="214"/>
      <c r="Z42" s="208"/>
      <c r="AA42" s="208"/>
      <c r="AB42" s="208"/>
      <c r="AC42" s="208"/>
      <c r="AD42" s="208"/>
      <c r="AE42" s="208"/>
      <c r="AF42" s="208"/>
      <c r="AG42" s="208" t="s">
        <v>187</v>
      </c>
      <c r="AH42" s="208">
        <v>0</v>
      </c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outlineLevel="2" x14ac:dyDescent="0.2">
      <c r="A43" s="211"/>
      <c r="B43" s="212"/>
      <c r="C43" s="241" t="s">
        <v>913</v>
      </c>
      <c r="D43" s="215"/>
      <c r="E43" s="216">
        <v>5.2</v>
      </c>
      <c r="F43" s="214"/>
      <c r="G43" s="214"/>
      <c r="H43" s="214"/>
      <c r="I43" s="214"/>
      <c r="J43" s="214"/>
      <c r="K43" s="214"/>
      <c r="L43" s="214"/>
      <c r="M43" s="214"/>
      <c r="N43" s="213"/>
      <c r="O43" s="213"/>
      <c r="P43" s="213"/>
      <c r="Q43" s="213"/>
      <c r="R43" s="214"/>
      <c r="S43" s="214"/>
      <c r="T43" s="214"/>
      <c r="U43" s="214"/>
      <c r="V43" s="214"/>
      <c r="W43" s="214"/>
      <c r="X43" s="214"/>
      <c r="Y43" s="214"/>
      <c r="Z43" s="208"/>
      <c r="AA43" s="208"/>
      <c r="AB43" s="208"/>
      <c r="AC43" s="208"/>
      <c r="AD43" s="208"/>
      <c r="AE43" s="208"/>
      <c r="AF43" s="208"/>
      <c r="AG43" s="208" t="s">
        <v>187</v>
      </c>
      <c r="AH43" s="208">
        <v>0</v>
      </c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ht="22.5" x14ac:dyDescent="0.2">
      <c r="A44" s="225">
        <v>13</v>
      </c>
      <c r="B44" s="226" t="s">
        <v>940</v>
      </c>
      <c r="C44" s="240" t="s">
        <v>941</v>
      </c>
      <c r="D44" s="227" t="s">
        <v>181</v>
      </c>
      <c r="E44" s="228">
        <v>118.2</v>
      </c>
      <c r="F44" s="229">
        <v>105.2</v>
      </c>
      <c r="G44" s="230">
        <v>12434.64</v>
      </c>
      <c r="H44" s="214">
        <v>0</v>
      </c>
      <c r="I44" s="214">
        <v>0</v>
      </c>
      <c r="J44" s="214">
        <v>105.2</v>
      </c>
      <c r="K44" s="214">
        <v>12434.640000000001</v>
      </c>
      <c r="L44" s="214">
        <v>21</v>
      </c>
      <c r="M44" s="214">
        <v>15045.9144</v>
      </c>
      <c r="N44" s="213">
        <v>0.126</v>
      </c>
      <c r="O44" s="213">
        <v>14.8932</v>
      </c>
      <c r="P44" s="213">
        <v>0</v>
      </c>
      <c r="Q44" s="213">
        <v>0</v>
      </c>
      <c r="R44" s="214"/>
      <c r="S44" s="214" t="s">
        <v>224</v>
      </c>
      <c r="T44" s="214" t="s">
        <v>225</v>
      </c>
      <c r="U44" s="214">
        <v>0.02</v>
      </c>
      <c r="V44" s="214">
        <v>2.3640000000000003</v>
      </c>
      <c r="W44" s="214"/>
      <c r="X44" s="214" t="s">
        <v>183</v>
      </c>
      <c r="Y44" s="214" t="s">
        <v>184</v>
      </c>
      <c r="Z44" s="208"/>
      <c r="AA44" s="208"/>
      <c r="AB44" s="208"/>
      <c r="AC44" s="208"/>
      <c r="AD44" s="208"/>
      <c r="AE44" s="208"/>
      <c r="AF44" s="208"/>
      <c r="AG44" s="208" t="s">
        <v>185</v>
      </c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outlineLevel="1" x14ac:dyDescent="0.2">
      <c r="A45" s="211"/>
      <c r="B45" s="212"/>
      <c r="C45" s="241" t="s">
        <v>929</v>
      </c>
      <c r="D45" s="215"/>
      <c r="E45" s="216">
        <v>80</v>
      </c>
      <c r="F45" s="214"/>
      <c r="G45" s="214"/>
      <c r="H45" s="214"/>
      <c r="I45" s="214"/>
      <c r="J45" s="214"/>
      <c r="K45" s="214"/>
      <c r="L45" s="214"/>
      <c r="M45" s="214"/>
      <c r="N45" s="213"/>
      <c r="O45" s="213"/>
      <c r="P45" s="213"/>
      <c r="Q45" s="213"/>
      <c r="R45" s="214"/>
      <c r="S45" s="214"/>
      <c r="T45" s="214"/>
      <c r="U45" s="214"/>
      <c r="V45" s="214"/>
      <c r="W45" s="214"/>
      <c r="X45" s="214"/>
      <c r="Y45" s="214"/>
      <c r="Z45" s="208"/>
      <c r="AA45" s="208"/>
      <c r="AB45" s="208"/>
      <c r="AC45" s="208"/>
      <c r="AD45" s="208"/>
      <c r="AE45" s="208"/>
      <c r="AF45" s="208"/>
      <c r="AG45" s="208" t="s">
        <v>187</v>
      </c>
      <c r="AH45" s="208">
        <v>0</v>
      </c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outlineLevel="2" x14ac:dyDescent="0.2">
      <c r="A46" s="211"/>
      <c r="B46" s="212"/>
      <c r="C46" s="241" t="s">
        <v>930</v>
      </c>
      <c r="D46" s="215"/>
      <c r="E46" s="216">
        <v>33</v>
      </c>
      <c r="F46" s="214"/>
      <c r="G46" s="214"/>
      <c r="H46" s="214"/>
      <c r="I46" s="214"/>
      <c r="J46" s="214"/>
      <c r="K46" s="214"/>
      <c r="L46" s="214"/>
      <c r="M46" s="214"/>
      <c r="N46" s="213"/>
      <c r="O46" s="213"/>
      <c r="P46" s="213"/>
      <c r="Q46" s="213"/>
      <c r="R46" s="214"/>
      <c r="S46" s="214"/>
      <c r="T46" s="214"/>
      <c r="U46" s="214"/>
      <c r="V46" s="214"/>
      <c r="W46" s="214"/>
      <c r="X46" s="214"/>
      <c r="Y46" s="214"/>
      <c r="Z46" s="208"/>
      <c r="AA46" s="208"/>
      <c r="AB46" s="208"/>
      <c r="AC46" s="208"/>
      <c r="AD46" s="208"/>
      <c r="AE46" s="208"/>
      <c r="AF46" s="208"/>
      <c r="AG46" s="208" t="s">
        <v>187</v>
      </c>
      <c r="AH46" s="208">
        <v>0</v>
      </c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outlineLevel="2" x14ac:dyDescent="0.2">
      <c r="A47" s="211"/>
      <c r="B47" s="212"/>
      <c r="C47" s="241" t="s">
        <v>913</v>
      </c>
      <c r="D47" s="215"/>
      <c r="E47" s="216">
        <v>5.2</v>
      </c>
      <c r="F47" s="214"/>
      <c r="G47" s="214"/>
      <c r="H47" s="214"/>
      <c r="I47" s="214"/>
      <c r="J47" s="214"/>
      <c r="K47" s="214"/>
      <c r="L47" s="214"/>
      <c r="M47" s="214"/>
      <c r="N47" s="213"/>
      <c r="O47" s="213"/>
      <c r="P47" s="213"/>
      <c r="Q47" s="213"/>
      <c r="R47" s="214"/>
      <c r="S47" s="214"/>
      <c r="T47" s="214"/>
      <c r="U47" s="214"/>
      <c r="V47" s="214"/>
      <c r="W47" s="214"/>
      <c r="X47" s="214"/>
      <c r="Y47" s="214"/>
      <c r="Z47" s="208"/>
      <c r="AA47" s="208"/>
      <c r="AB47" s="208"/>
      <c r="AC47" s="208"/>
      <c r="AD47" s="208"/>
      <c r="AE47" s="208"/>
      <c r="AF47" s="208"/>
      <c r="AG47" s="208" t="s">
        <v>187</v>
      </c>
      <c r="AH47" s="208">
        <v>0</v>
      </c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x14ac:dyDescent="0.2">
      <c r="A48" s="225">
        <v>14</v>
      </c>
      <c r="B48" s="226" t="s">
        <v>942</v>
      </c>
      <c r="C48" s="240" t="s">
        <v>943</v>
      </c>
      <c r="D48" s="227" t="s">
        <v>181</v>
      </c>
      <c r="E48" s="228">
        <v>118.2</v>
      </c>
      <c r="F48" s="229">
        <v>80.599999999999994</v>
      </c>
      <c r="G48" s="230">
        <v>9526.92</v>
      </c>
      <c r="H48" s="214">
        <v>0</v>
      </c>
      <c r="I48" s="214">
        <v>0</v>
      </c>
      <c r="J48" s="214">
        <v>80.599999999999994</v>
      </c>
      <c r="K48" s="214">
        <v>9526.92</v>
      </c>
      <c r="L48" s="214">
        <v>21</v>
      </c>
      <c r="M48" s="214">
        <v>11527.573200000001</v>
      </c>
      <c r="N48" s="213">
        <v>0.10353999999999999</v>
      </c>
      <c r="O48" s="213">
        <v>12.238427999999999</v>
      </c>
      <c r="P48" s="213">
        <v>0</v>
      </c>
      <c r="Q48" s="213">
        <v>0</v>
      </c>
      <c r="R48" s="214"/>
      <c r="S48" s="214" t="s">
        <v>224</v>
      </c>
      <c r="T48" s="214" t="s">
        <v>944</v>
      </c>
      <c r="U48" s="214">
        <v>0.12</v>
      </c>
      <c r="V48" s="214">
        <v>14.183999999999999</v>
      </c>
      <c r="W48" s="214"/>
      <c r="X48" s="214" t="s">
        <v>183</v>
      </c>
      <c r="Y48" s="214" t="s">
        <v>184</v>
      </c>
      <c r="Z48" s="208"/>
      <c r="AA48" s="208"/>
      <c r="AB48" s="208"/>
      <c r="AC48" s="208"/>
      <c r="AD48" s="208"/>
      <c r="AE48" s="208"/>
      <c r="AF48" s="208"/>
      <c r="AG48" s="208" t="s">
        <v>185</v>
      </c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outlineLevel="1" x14ac:dyDescent="0.2">
      <c r="A49" s="211"/>
      <c r="B49" s="212"/>
      <c r="C49" s="241" t="s">
        <v>929</v>
      </c>
      <c r="D49" s="215"/>
      <c r="E49" s="216">
        <v>80</v>
      </c>
      <c r="F49" s="214"/>
      <c r="G49" s="214"/>
      <c r="H49" s="214"/>
      <c r="I49" s="214"/>
      <c r="J49" s="214"/>
      <c r="K49" s="214"/>
      <c r="L49" s="214"/>
      <c r="M49" s="214"/>
      <c r="N49" s="213"/>
      <c r="O49" s="213"/>
      <c r="P49" s="213"/>
      <c r="Q49" s="213"/>
      <c r="R49" s="214"/>
      <c r="S49" s="214"/>
      <c r="T49" s="214"/>
      <c r="U49" s="214"/>
      <c r="V49" s="214"/>
      <c r="W49" s="214"/>
      <c r="X49" s="214"/>
      <c r="Y49" s="214"/>
      <c r="Z49" s="208"/>
      <c r="AA49" s="208"/>
      <c r="AB49" s="208"/>
      <c r="AC49" s="208"/>
      <c r="AD49" s="208"/>
      <c r="AE49" s="208"/>
      <c r="AF49" s="208"/>
      <c r="AG49" s="208" t="s">
        <v>187</v>
      </c>
      <c r="AH49" s="208">
        <v>0</v>
      </c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outlineLevel="2" x14ac:dyDescent="0.2">
      <c r="A50" s="211"/>
      <c r="B50" s="212"/>
      <c r="C50" s="241" t="s">
        <v>930</v>
      </c>
      <c r="D50" s="215"/>
      <c r="E50" s="216">
        <v>33</v>
      </c>
      <c r="F50" s="214"/>
      <c r="G50" s="214"/>
      <c r="H50" s="214"/>
      <c r="I50" s="214"/>
      <c r="J50" s="214"/>
      <c r="K50" s="214"/>
      <c r="L50" s="214"/>
      <c r="M50" s="214"/>
      <c r="N50" s="213"/>
      <c r="O50" s="213"/>
      <c r="P50" s="213"/>
      <c r="Q50" s="213"/>
      <c r="R50" s="214"/>
      <c r="S50" s="214"/>
      <c r="T50" s="214"/>
      <c r="U50" s="214"/>
      <c r="V50" s="214"/>
      <c r="W50" s="214"/>
      <c r="X50" s="214"/>
      <c r="Y50" s="214"/>
      <c r="Z50" s="208"/>
      <c r="AA50" s="208"/>
      <c r="AB50" s="208"/>
      <c r="AC50" s="208"/>
      <c r="AD50" s="208"/>
      <c r="AE50" s="208"/>
      <c r="AF50" s="208"/>
      <c r="AG50" s="208" t="s">
        <v>187</v>
      </c>
      <c r="AH50" s="208">
        <v>0</v>
      </c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outlineLevel="2" x14ac:dyDescent="0.2">
      <c r="A51" s="211"/>
      <c r="B51" s="212"/>
      <c r="C51" s="241" t="s">
        <v>913</v>
      </c>
      <c r="D51" s="215"/>
      <c r="E51" s="216">
        <v>5.2</v>
      </c>
      <c r="F51" s="214"/>
      <c r="G51" s="214"/>
      <c r="H51" s="214"/>
      <c r="I51" s="214"/>
      <c r="J51" s="214"/>
      <c r="K51" s="214"/>
      <c r="L51" s="214"/>
      <c r="M51" s="214"/>
      <c r="N51" s="213"/>
      <c r="O51" s="213"/>
      <c r="P51" s="213"/>
      <c r="Q51" s="213"/>
      <c r="R51" s="214"/>
      <c r="S51" s="214"/>
      <c r="T51" s="214"/>
      <c r="U51" s="214"/>
      <c r="V51" s="214"/>
      <c r="W51" s="214"/>
      <c r="X51" s="214"/>
      <c r="Y51" s="214"/>
      <c r="Z51" s="208"/>
      <c r="AA51" s="208"/>
      <c r="AB51" s="208"/>
      <c r="AC51" s="208"/>
      <c r="AD51" s="208"/>
      <c r="AE51" s="208"/>
      <c r="AF51" s="208"/>
      <c r="AG51" s="208" t="s">
        <v>187</v>
      </c>
      <c r="AH51" s="208">
        <v>0</v>
      </c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  <c r="BF51" s="208"/>
      <c r="BG51" s="208"/>
      <c r="BH51" s="208"/>
    </row>
    <row r="52" spans="1:60" ht="22.5" x14ac:dyDescent="0.2">
      <c r="A52" s="225">
        <v>15</v>
      </c>
      <c r="B52" s="226" t="s">
        <v>945</v>
      </c>
      <c r="C52" s="240" t="s">
        <v>946</v>
      </c>
      <c r="D52" s="227" t="s">
        <v>181</v>
      </c>
      <c r="E52" s="228">
        <v>88</v>
      </c>
      <c r="F52" s="229">
        <v>418.5</v>
      </c>
      <c r="G52" s="230">
        <v>36828</v>
      </c>
      <c r="H52" s="214">
        <v>418.5</v>
      </c>
      <c r="I52" s="214">
        <v>36828</v>
      </c>
      <c r="J52" s="214">
        <v>0</v>
      </c>
      <c r="K52" s="214">
        <v>0</v>
      </c>
      <c r="L52" s="214">
        <v>21</v>
      </c>
      <c r="M52" s="214">
        <v>44561.88</v>
      </c>
      <c r="N52" s="213">
        <v>0.129</v>
      </c>
      <c r="O52" s="213">
        <v>11.352</v>
      </c>
      <c r="P52" s="213">
        <v>0</v>
      </c>
      <c r="Q52" s="213">
        <v>0</v>
      </c>
      <c r="R52" s="214" t="s">
        <v>386</v>
      </c>
      <c r="S52" s="214" t="s">
        <v>182</v>
      </c>
      <c r="T52" s="214" t="s">
        <v>182</v>
      </c>
      <c r="U52" s="214">
        <v>0</v>
      </c>
      <c r="V52" s="214">
        <v>0</v>
      </c>
      <c r="W52" s="214"/>
      <c r="X52" s="214" t="s">
        <v>375</v>
      </c>
      <c r="Y52" s="214" t="s">
        <v>184</v>
      </c>
      <c r="Z52" s="208"/>
      <c r="AA52" s="208"/>
      <c r="AB52" s="208"/>
      <c r="AC52" s="208"/>
      <c r="AD52" s="208"/>
      <c r="AE52" s="208"/>
      <c r="AF52" s="208"/>
      <c r="AG52" s="208" t="s">
        <v>376</v>
      </c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 x14ac:dyDescent="0.2">
      <c r="A53" s="211"/>
      <c r="B53" s="212"/>
      <c r="C53" s="241" t="s">
        <v>929</v>
      </c>
      <c r="D53" s="215"/>
      <c r="E53" s="216">
        <v>80</v>
      </c>
      <c r="F53" s="214"/>
      <c r="G53" s="214"/>
      <c r="H53" s="214"/>
      <c r="I53" s="214"/>
      <c r="J53" s="214"/>
      <c r="K53" s="214"/>
      <c r="L53" s="214"/>
      <c r="M53" s="214"/>
      <c r="N53" s="213"/>
      <c r="O53" s="213"/>
      <c r="P53" s="213"/>
      <c r="Q53" s="213"/>
      <c r="R53" s="214"/>
      <c r="S53" s="214"/>
      <c r="T53" s="214"/>
      <c r="U53" s="214"/>
      <c r="V53" s="214"/>
      <c r="W53" s="214"/>
      <c r="X53" s="214"/>
      <c r="Y53" s="214"/>
      <c r="Z53" s="208"/>
      <c r="AA53" s="208"/>
      <c r="AB53" s="208"/>
      <c r="AC53" s="208"/>
      <c r="AD53" s="208"/>
      <c r="AE53" s="208"/>
      <c r="AF53" s="208"/>
      <c r="AG53" s="208" t="s">
        <v>187</v>
      </c>
      <c r="AH53" s="208">
        <v>0</v>
      </c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outlineLevel="2" x14ac:dyDescent="0.2">
      <c r="A54" s="211"/>
      <c r="B54" s="212"/>
      <c r="C54" s="249" t="s">
        <v>388</v>
      </c>
      <c r="D54" s="246"/>
      <c r="E54" s="247">
        <v>8</v>
      </c>
      <c r="F54" s="214"/>
      <c r="G54" s="214"/>
      <c r="H54" s="214"/>
      <c r="I54" s="214"/>
      <c r="J54" s="214"/>
      <c r="K54" s="214"/>
      <c r="L54" s="214"/>
      <c r="M54" s="214"/>
      <c r="N54" s="213"/>
      <c r="O54" s="213"/>
      <c r="P54" s="213"/>
      <c r="Q54" s="213"/>
      <c r="R54" s="214"/>
      <c r="S54" s="214"/>
      <c r="T54" s="214"/>
      <c r="U54" s="214"/>
      <c r="V54" s="214"/>
      <c r="W54" s="214"/>
      <c r="X54" s="214"/>
      <c r="Y54" s="214"/>
      <c r="Z54" s="208"/>
      <c r="AA54" s="208"/>
      <c r="AB54" s="208"/>
      <c r="AC54" s="208"/>
      <c r="AD54" s="208"/>
      <c r="AE54" s="208"/>
      <c r="AF54" s="208"/>
      <c r="AG54" s="208" t="s">
        <v>187</v>
      </c>
      <c r="AH54" s="208">
        <v>4</v>
      </c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x14ac:dyDescent="0.2">
      <c r="A55" s="219" t="s">
        <v>177</v>
      </c>
      <c r="B55" s="220" t="s">
        <v>102</v>
      </c>
      <c r="C55" s="239" t="s">
        <v>103</v>
      </c>
      <c r="D55" s="221"/>
      <c r="E55" s="222"/>
      <c r="F55" s="223"/>
      <c r="G55" s="224">
        <v>346725.11</v>
      </c>
      <c r="H55" s="218"/>
      <c r="I55" s="218">
        <v>233124.87</v>
      </c>
      <c r="J55" s="218"/>
      <c r="K55" s="218">
        <v>113600.24</v>
      </c>
      <c r="L55" s="218"/>
      <c r="M55" s="218"/>
      <c r="N55" s="217"/>
      <c r="O55" s="217"/>
      <c r="P55" s="217"/>
      <c r="Q55" s="217"/>
      <c r="R55" s="218"/>
      <c r="S55" s="218"/>
      <c r="T55" s="218"/>
      <c r="U55" s="218"/>
      <c r="V55" s="218"/>
      <c r="W55" s="218"/>
      <c r="X55" s="218"/>
      <c r="Y55" s="218"/>
      <c r="AG55" t="s">
        <v>178</v>
      </c>
    </row>
    <row r="56" spans="1:60" x14ac:dyDescent="0.2">
      <c r="A56" s="225">
        <v>16</v>
      </c>
      <c r="B56" s="226" t="s">
        <v>337</v>
      </c>
      <c r="C56" s="240" t="s">
        <v>338</v>
      </c>
      <c r="D56" s="227" t="s">
        <v>202</v>
      </c>
      <c r="E56" s="228">
        <v>44.28</v>
      </c>
      <c r="F56" s="229">
        <v>5210</v>
      </c>
      <c r="G56" s="230">
        <v>230698.8</v>
      </c>
      <c r="H56" s="214">
        <v>4136.3900000000003</v>
      </c>
      <c r="I56" s="214">
        <v>183159.34920000003</v>
      </c>
      <c r="J56" s="214">
        <v>1073.6099999999999</v>
      </c>
      <c r="K56" s="214">
        <v>47539.450799999999</v>
      </c>
      <c r="L56" s="214">
        <v>21</v>
      </c>
      <c r="M56" s="214">
        <v>279145.54800000001</v>
      </c>
      <c r="N56" s="213">
        <v>2.5249999999999999</v>
      </c>
      <c r="O56" s="213">
        <v>111.807</v>
      </c>
      <c r="P56" s="213">
        <v>0</v>
      </c>
      <c r="Q56" s="213">
        <v>0</v>
      </c>
      <c r="R56" s="214"/>
      <c r="S56" s="214" t="s">
        <v>182</v>
      </c>
      <c r="T56" s="214" t="s">
        <v>182</v>
      </c>
      <c r="U56" s="214">
        <v>2.3199999999999998</v>
      </c>
      <c r="V56" s="214">
        <v>102.72959999999999</v>
      </c>
      <c r="W56" s="214"/>
      <c r="X56" s="214" t="s">
        <v>183</v>
      </c>
      <c r="Y56" s="214" t="s">
        <v>184</v>
      </c>
      <c r="Z56" s="208"/>
      <c r="AA56" s="208"/>
      <c r="AB56" s="208"/>
      <c r="AC56" s="208"/>
      <c r="AD56" s="208"/>
      <c r="AE56" s="208"/>
      <c r="AF56" s="208"/>
      <c r="AG56" s="208" t="s">
        <v>185</v>
      </c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outlineLevel="1" x14ac:dyDescent="0.2">
      <c r="A57" s="211"/>
      <c r="B57" s="212"/>
      <c r="C57" s="242" t="s">
        <v>339</v>
      </c>
      <c r="D57" s="231"/>
      <c r="E57" s="231"/>
      <c r="F57" s="231"/>
      <c r="G57" s="231"/>
      <c r="H57" s="214"/>
      <c r="I57" s="214"/>
      <c r="J57" s="214"/>
      <c r="K57" s="214"/>
      <c r="L57" s="214"/>
      <c r="M57" s="214"/>
      <c r="N57" s="213"/>
      <c r="O57" s="213"/>
      <c r="P57" s="213"/>
      <c r="Q57" s="213"/>
      <c r="R57" s="214"/>
      <c r="S57" s="214"/>
      <c r="T57" s="214"/>
      <c r="U57" s="214"/>
      <c r="V57" s="214"/>
      <c r="W57" s="214"/>
      <c r="X57" s="214"/>
      <c r="Y57" s="214"/>
      <c r="Z57" s="208"/>
      <c r="AA57" s="208"/>
      <c r="AB57" s="208"/>
      <c r="AC57" s="208"/>
      <c r="AD57" s="208"/>
      <c r="AE57" s="208"/>
      <c r="AF57" s="208"/>
      <c r="AG57" s="208" t="s">
        <v>198</v>
      </c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outlineLevel="1" x14ac:dyDescent="0.2">
      <c r="A58" s="211"/>
      <c r="B58" s="212"/>
      <c r="C58" s="241" t="s">
        <v>947</v>
      </c>
      <c r="D58" s="215"/>
      <c r="E58" s="216">
        <v>44.28</v>
      </c>
      <c r="F58" s="214"/>
      <c r="G58" s="214"/>
      <c r="H58" s="214"/>
      <c r="I58" s="214"/>
      <c r="J58" s="214"/>
      <c r="K58" s="214"/>
      <c r="L58" s="214"/>
      <c r="M58" s="214"/>
      <c r="N58" s="213"/>
      <c r="O58" s="213"/>
      <c r="P58" s="213"/>
      <c r="Q58" s="213"/>
      <c r="R58" s="214"/>
      <c r="S58" s="214"/>
      <c r="T58" s="214"/>
      <c r="U58" s="214"/>
      <c r="V58" s="214"/>
      <c r="W58" s="214"/>
      <c r="X58" s="214"/>
      <c r="Y58" s="214"/>
      <c r="Z58" s="208"/>
      <c r="AA58" s="208"/>
      <c r="AB58" s="208"/>
      <c r="AC58" s="208"/>
      <c r="AD58" s="208"/>
      <c r="AE58" s="208"/>
      <c r="AF58" s="208"/>
      <c r="AG58" s="208" t="s">
        <v>187</v>
      </c>
      <c r="AH58" s="208">
        <v>0</v>
      </c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x14ac:dyDescent="0.2">
      <c r="A59" s="225">
        <v>17</v>
      </c>
      <c r="B59" s="226" t="s">
        <v>948</v>
      </c>
      <c r="C59" s="240" t="s">
        <v>949</v>
      </c>
      <c r="D59" s="227" t="s">
        <v>202</v>
      </c>
      <c r="E59" s="228">
        <v>44.28</v>
      </c>
      <c r="F59" s="229">
        <v>735</v>
      </c>
      <c r="G59" s="230">
        <v>32545.8</v>
      </c>
      <c r="H59" s="214">
        <v>0</v>
      </c>
      <c r="I59" s="214">
        <v>0</v>
      </c>
      <c r="J59" s="214">
        <v>735</v>
      </c>
      <c r="K59" s="214">
        <v>32545.8</v>
      </c>
      <c r="L59" s="214">
        <v>21</v>
      </c>
      <c r="M59" s="214">
        <v>39380.417999999998</v>
      </c>
      <c r="N59" s="213">
        <v>0</v>
      </c>
      <c r="O59" s="213">
        <v>0</v>
      </c>
      <c r="P59" s="213">
        <v>0</v>
      </c>
      <c r="Q59" s="213">
        <v>0</v>
      </c>
      <c r="R59" s="214"/>
      <c r="S59" s="214" t="s">
        <v>182</v>
      </c>
      <c r="T59" s="214" t="s">
        <v>182</v>
      </c>
      <c r="U59" s="214">
        <v>1.35</v>
      </c>
      <c r="V59" s="214">
        <v>59.778000000000006</v>
      </c>
      <c r="W59" s="214"/>
      <c r="X59" s="214" t="s">
        <v>183</v>
      </c>
      <c r="Y59" s="214" t="s">
        <v>184</v>
      </c>
      <c r="Z59" s="208"/>
      <c r="AA59" s="208"/>
      <c r="AB59" s="208"/>
      <c r="AC59" s="208"/>
      <c r="AD59" s="208"/>
      <c r="AE59" s="208"/>
      <c r="AF59" s="208"/>
      <c r="AG59" s="208" t="s">
        <v>185</v>
      </c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outlineLevel="1" x14ac:dyDescent="0.2">
      <c r="A60" s="211"/>
      <c r="B60" s="212"/>
      <c r="C60" s="241" t="s">
        <v>950</v>
      </c>
      <c r="D60" s="215"/>
      <c r="E60" s="216">
        <v>44.28</v>
      </c>
      <c r="F60" s="214"/>
      <c r="G60" s="214"/>
      <c r="H60" s="214"/>
      <c r="I60" s="214"/>
      <c r="J60" s="214"/>
      <c r="K60" s="214"/>
      <c r="L60" s="214"/>
      <c r="M60" s="214"/>
      <c r="N60" s="213"/>
      <c r="O60" s="213"/>
      <c r="P60" s="213"/>
      <c r="Q60" s="213"/>
      <c r="R60" s="214"/>
      <c r="S60" s="214"/>
      <c r="T60" s="214"/>
      <c r="U60" s="214"/>
      <c r="V60" s="214"/>
      <c r="W60" s="214"/>
      <c r="X60" s="214"/>
      <c r="Y60" s="214"/>
      <c r="Z60" s="208"/>
      <c r="AA60" s="208"/>
      <c r="AB60" s="208"/>
      <c r="AC60" s="208"/>
      <c r="AD60" s="208"/>
      <c r="AE60" s="208"/>
      <c r="AF60" s="208"/>
      <c r="AG60" s="208" t="s">
        <v>187</v>
      </c>
      <c r="AH60" s="208">
        <v>5</v>
      </c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  <c r="BF60" s="208"/>
      <c r="BG60" s="208"/>
      <c r="BH60" s="208"/>
    </row>
    <row r="61" spans="1:60" ht="22.5" x14ac:dyDescent="0.2">
      <c r="A61" s="225">
        <v>18</v>
      </c>
      <c r="B61" s="226" t="s">
        <v>951</v>
      </c>
      <c r="C61" s="240" t="s">
        <v>952</v>
      </c>
      <c r="D61" s="227" t="s">
        <v>228</v>
      </c>
      <c r="E61" s="228">
        <v>0.37452999999999997</v>
      </c>
      <c r="F61" s="229">
        <v>40160</v>
      </c>
      <c r="G61" s="230">
        <v>15041.12</v>
      </c>
      <c r="H61" s="214">
        <v>31943.78</v>
      </c>
      <c r="I61" s="214">
        <v>11963.903923399999</v>
      </c>
      <c r="J61" s="214">
        <v>8216.2199999999993</v>
      </c>
      <c r="K61" s="214">
        <v>3077.2208765999994</v>
      </c>
      <c r="L61" s="214">
        <v>21</v>
      </c>
      <c r="M61" s="214">
        <v>18199.7552</v>
      </c>
      <c r="N61" s="213">
        <v>1.06325</v>
      </c>
      <c r="O61" s="213">
        <v>0.39821902249999996</v>
      </c>
      <c r="P61" s="213">
        <v>0</v>
      </c>
      <c r="Q61" s="213">
        <v>0</v>
      </c>
      <c r="R61" s="214"/>
      <c r="S61" s="214" t="s">
        <v>182</v>
      </c>
      <c r="T61" s="214" t="s">
        <v>182</v>
      </c>
      <c r="U61" s="214">
        <v>15.23</v>
      </c>
      <c r="V61" s="214">
        <v>5.7040918999999999</v>
      </c>
      <c r="W61" s="214"/>
      <c r="X61" s="214" t="s">
        <v>183</v>
      </c>
      <c r="Y61" s="214" t="s">
        <v>184</v>
      </c>
      <c r="Z61" s="208"/>
      <c r="AA61" s="208"/>
      <c r="AB61" s="208"/>
      <c r="AC61" s="208"/>
      <c r="AD61" s="208"/>
      <c r="AE61" s="208"/>
      <c r="AF61" s="208"/>
      <c r="AG61" s="208" t="s">
        <v>185</v>
      </c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outlineLevel="1" x14ac:dyDescent="0.2">
      <c r="A62" s="211"/>
      <c r="B62" s="212"/>
      <c r="C62" s="241" t="s">
        <v>953</v>
      </c>
      <c r="D62" s="215"/>
      <c r="E62" s="216">
        <v>0.37452999999999997</v>
      </c>
      <c r="F62" s="214"/>
      <c r="G62" s="214"/>
      <c r="H62" s="214"/>
      <c r="I62" s="214"/>
      <c r="J62" s="214"/>
      <c r="K62" s="214"/>
      <c r="L62" s="214"/>
      <c r="M62" s="214"/>
      <c r="N62" s="213"/>
      <c r="O62" s="213"/>
      <c r="P62" s="213"/>
      <c r="Q62" s="213"/>
      <c r="R62" s="214"/>
      <c r="S62" s="214"/>
      <c r="T62" s="214"/>
      <c r="U62" s="214"/>
      <c r="V62" s="214"/>
      <c r="W62" s="214"/>
      <c r="X62" s="214"/>
      <c r="Y62" s="214"/>
      <c r="Z62" s="208"/>
      <c r="AA62" s="208"/>
      <c r="AB62" s="208"/>
      <c r="AC62" s="208"/>
      <c r="AD62" s="208"/>
      <c r="AE62" s="208"/>
      <c r="AF62" s="208"/>
      <c r="AG62" s="208" t="s">
        <v>187</v>
      </c>
      <c r="AH62" s="208">
        <v>0</v>
      </c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ht="22.5" x14ac:dyDescent="0.2">
      <c r="A63" s="225">
        <v>19</v>
      </c>
      <c r="B63" s="226" t="s">
        <v>954</v>
      </c>
      <c r="C63" s="240" t="s">
        <v>955</v>
      </c>
      <c r="D63" s="227" t="s">
        <v>228</v>
      </c>
      <c r="E63" s="228">
        <v>0.83938000000000001</v>
      </c>
      <c r="F63" s="229">
        <v>37990</v>
      </c>
      <c r="G63" s="230">
        <v>31888.05</v>
      </c>
      <c r="H63" s="214">
        <v>29773.78</v>
      </c>
      <c r="I63" s="214">
        <v>24991.5154564</v>
      </c>
      <c r="J63" s="214">
        <v>8216.2199999999993</v>
      </c>
      <c r="K63" s="214">
        <v>6896.5307435999994</v>
      </c>
      <c r="L63" s="214">
        <v>21</v>
      </c>
      <c r="M63" s="214">
        <v>38584.540499999996</v>
      </c>
      <c r="N63" s="213">
        <v>1.0662499999999999</v>
      </c>
      <c r="O63" s="213">
        <v>0.89498892499999994</v>
      </c>
      <c r="P63" s="213">
        <v>0</v>
      </c>
      <c r="Q63" s="213">
        <v>0</v>
      </c>
      <c r="R63" s="214"/>
      <c r="S63" s="214" t="s">
        <v>182</v>
      </c>
      <c r="T63" s="214" t="s">
        <v>182</v>
      </c>
      <c r="U63" s="214">
        <v>15.23</v>
      </c>
      <c r="V63" s="214">
        <v>12.783757400000001</v>
      </c>
      <c r="W63" s="214"/>
      <c r="X63" s="214" t="s">
        <v>183</v>
      </c>
      <c r="Y63" s="214" t="s">
        <v>184</v>
      </c>
      <c r="Z63" s="208"/>
      <c r="AA63" s="208"/>
      <c r="AB63" s="208"/>
      <c r="AC63" s="208"/>
      <c r="AD63" s="208"/>
      <c r="AE63" s="208"/>
      <c r="AF63" s="208"/>
      <c r="AG63" s="208" t="s">
        <v>185</v>
      </c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outlineLevel="1" x14ac:dyDescent="0.2">
      <c r="A64" s="211"/>
      <c r="B64" s="212"/>
      <c r="C64" s="241" t="s">
        <v>956</v>
      </c>
      <c r="D64" s="215"/>
      <c r="E64" s="216">
        <v>0.83938000000000001</v>
      </c>
      <c r="F64" s="214"/>
      <c r="G64" s="214"/>
      <c r="H64" s="214"/>
      <c r="I64" s="214"/>
      <c r="J64" s="214"/>
      <c r="K64" s="214"/>
      <c r="L64" s="214"/>
      <c r="M64" s="214"/>
      <c r="N64" s="213"/>
      <c r="O64" s="213"/>
      <c r="P64" s="213"/>
      <c r="Q64" s="213"/>
      <c r="R64" s="214"/>
      <c r="S64" s="214"/>
      <c r="T64" s="214"/>
      <c r="U64" s="214"/>
      <c r="V64" s="214"/>
      <c r="W64" s="214"/>
      <c r="X64" s="214"/>
      <c r="Y64" s="214"/>
      <c r="Z64" s="208"/>
      <c r="AA64" s="208"/>
      <c r="AB64" s="208"/>
      <c r="AC64" s="208"/>
      <c r="AD64" s="208"/>
      <c r="AE64" s="208"/>
      <c r="AF64" s="208"/>
      <c r="AG64" s="208" t="s">
        <v>187</v>
      </c>
      <c r="AH64" s="208">
        <v>0</v>
      </c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</row>
    <row r="65" spans="1:60" x14ac:dyDescent="0.2">
      <c r="A65" s="225">
        <v>20</v>
      </c>
      <c r="B65" s="226" t="s">
        <v>957</v>
      </c>
      <c r="C65" s="240" t="s">
        <v>958</v>
      </c>
      <c r="D65" s="227" t="s">
        <v>193</v>
      </c>
      <c r="E65" s="228">
        <v>34</v>
      </c>
      <c r="F65" s="229">
        <v>99.2</v>
      </c>
      <c r="G65" s="230">
        <v>3372.8</v>
      </c>
      <c r="H65" s="214">
        <v>44.49</v>
      </c>
      <c r="I65" s="214">
        <v>1512.66</v>
      </c>
      <c r="J65" s="214">
        <v>54.71</v>
      </c>
      <c r="K65" s="214">
        <v>1860.14</v>
      </c>
      <c r="L65" s="214">
        <v>21</v>
      </c>
      <c r="M65" s="214">
        <v>4081.0880000000002</v>
      </c>
      <c r="N65" s="213">
        <v>2.5699999999999998E-3</v>
      </c>
      <c r="O65" s="213">
        <v>8.7379999999999999E-2</v>
      </c>
      <c r="P65" s="213">
        <v>0</v>
      </c>
      <c r="Q65" s="213">
        <v>0</v>
      </c>
      <c r="R65" s="214"/>
      <c r="S65" s="214" t="s">
        <v>182</v>
      </c>
      <c r="T65" s="214" t="s">
        <v>182</v>
      </c>
      <c r="U65" s="214">
        <v>0.12</v>
      </c>
      <c r="V65" s="214">
        <v>4.08</v>
      </c>
      <c r="W65" s="214"/>
      <c r="X65" s="214" t="s">
        <v>183</v>
      </c>
      <c r="Y65" s="214" t="s">
        <v>184</v>
      </c>
      <c r="Z65" s="208"/>
      <c r="AA65" s="208"/>
      <c r="AB65" s="208"/>
      <c r="AC65" s="208"/>
      <c r="AD65" s="208"/>
      <c r="AE65" s="208"/>
      <c r="AF65" s="208"/>
      <c r="AG65" s="208" t="s">
        <v>185</v>
      </c>
      <c r="AH65" s="208"/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  <c r="BF65" s="208"/>
      <c r="BG65" s="208"/>
      <c r="BH65" s="208"/>
    </row>
    <row r="66" spans="1:60" outlineLevel="1" x14ac:dyDescent="0.2">
      <c r="A66" s="211"/>
      <c r="B66" s="212"/>
      <c r="C66" s="241" t="s">
        <v>959</v>
      </c>
      <c r="D66" s="215"/>
      <c r="E66" s="216">
        <v>34</v>
      </c>
      <c r="F66" s="214"/>
      <c r="G66" s="214"/>
      <c r="H66" s="214"/>
      <c r="I66" s="214"/>
      <c r="J66" s="214"/>
      <c r="K66" s="214"/>
      <c r="L66" s="214"/>
      <c r="M66" s="214"/>
      <c r="N66" s="213"/>
      <c r="O66" s="213"/>
      <c r="P66" s="213"/>
      <c r="Q66" s="213"/>
      <c r="R66" s="214"/>
      <c r="S66" s="214"/>
      <c r="T66" s="214"/>
      <c r="U66" s="214"/>
      <c r="V66" s="214"/>
      <c r="W66" s="214"/>
      <c r="X66" s="214"/>
      <c r="Y66" s="214"/>
      <c r="Z66" s="208"/>
      <c r="AA66" s="208"/>
      <c r="AB66" s="208"/>
      <c r="AC66" s="208"/>
      <c r="AD66" s="208"/>
      <c r="AE66" s="208"/>
      <c r="AF66" s="208"/>
      <c r="AG66" s="208" t="s">
        <v>187</v>
      </c>
      <c r="AH66" s="208">
        <v>0</v>
      </c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</row>
    <row r="67" spans="1:60" x14ac:dyDescent="0.2">
      <c r="A67" s="225">
        <v>21</v>
      </c>
      <c r="B67" s="226" t="s">
        <v>960</v>
      </c>
      <c r="C67" s="240" t="s">
        <v>961</v>
      </c>
      <c r="D67" s="227" t="s">
        <v>374</v>
      </c>
      <c r="E67" s="228">
        <v>68</v>
      </c>
      <c r="F67" s="229">
        <v>170</v>
      </c>
      <c r="G67" s="230">
        <v>11560</v>
      </c>
      <c r="H67" s="214">
        <v>120</v>
      </c>
      <c r="I67" s="214">
        <v>8160</v>
      </c>
      <c r="J67" s="214">
        <v>50</v>
      </c>
      <c r="K67" s="214">
        <v>3400</v>
      </c>
      <c r="L67" s="214">
        <v>21</v>
      </c>
      <c r="M67" s="214">
        <v>13987.6</v>
      </c>
      <c r="N67" s="213">
        <v>0</v>
      </c>
      <c r="O67" s="213">
        <v>0</v>
      </c>
      <c r="P67" s="213">
        <v>0</v>
      </c>
      <c r="Q67" s="213">
        <v>0</v>
      </c>
      <c r="R67" s="214"/>
      <c r="S67" s="214" t="s">
        <v>224</v>
      </c>
      <c r="T67" s="214" t="s">
        <v>225</v>
      </c>
      <c r="U67" s="214">
        <v>0</v>
      </c>
      <c r="V67" s="214">
        <v>0</v>
      </c>
      <c r="W67" s="214"/>
      <c r="X67" s="214" t="s">
        <v>183</v>
      </c>
      <c r="Y67" s="214" t="s">
        <v>184</v>
      </c>
      <c r="Z67" s="208"/>
      <c r="AA67" s="208"/>
      <c r="AB67" s="208"/>
      <c r="AC67" s="208"/>
      <c r="AD67" s="208"/>
      <c r="AE67" s="208"/>
      <c r="AF67" s="208"/>
      <c r="AG67" s="208" t="s">
        <v>185</v>
      </c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outlineLevel="1" x14ac:dyDescent="0.2">
      <c r="A68" s="211"/>
      <c r="B68" s="212"/>
      <c r="C68" s="241" t="s">
        <v>962</v>
      </c>
      <c r="D68" s="215"/>
      <c r="E68" s="216">
        <v>68</v>
      </c>
      <c r="F68" s="214"/>
      <c r="G68" s="214"/>
      <c r="H68" s="214"/>
      <c r="I68" s="214"/>
      <c r="J68" s="214"/>
      <c r="K68" s="214"/>
      <c r="L68" s="214"/>
      <c r="M68" s="214"/>
      <c r="N68" s="213"/>
      <c r="O68" s="213"/>
      <c r="P68" s="213"/>
      <c r="Q68" s="213"/>
      <c r="R68" s="214"/>
      <c r="S68" s="214"/>
      <c r="T68" s="214"/>
      <c r="U68" s="214"/>
      <c r="V68" s="214"/>
      <c r="W68" s="214"/>
      <c r="X68" s="214"/>
      <c r="Y68" s="214"/>
      <c r="Z68" s="208"/>
      <c r="AA68" s="208"/>
      <c r="AB68" s="208"/>
      <c r="AC68" s="208"/>
      <c r="AD68" s="208"/>
      <c r="AE68" s="208"/>
      <c r="AF68" s="208"/>
      <c r="AG68" s="208" t="s">
        <v>187</v>
      </c>
      <c r="AH68" s="208">
        <v>0</v>
      </c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ht="22.5" x14ac:dyDescent="0.2">
      <c r="A69" s="225">
        <v>22</v>
      </c>
      <c r="B69" s="226" t="s">
        <v>963</v>
      </c>
      <c r="C69" s="240" t="s">
        <v>964</v>
      </c>
      <c r="D69" s="227" t="s">
        <v>193</v>
      </c>
      <c r="E69" s="228">
        <v>34</v>
      </c>
      <c r="F69" s="229">
        <v>126.2</v>
      </c>
      <c r="G69" s="230">
        <v>4290.8</v>
      </c>
      <c r="H69" s="214">
        <v>98.16</v>
      </c>
      <c r="I69" s="214">
        <v>3337.44</v>
      </c>
      <c r="J69" s="214">
        <v>28.04</v>
      </c>
      <c r="K69" s="214">
        <v>953.36</v>
      </c>
      <c r="L69" s="214">
        <v>21</v>
      </c>
      <c r="M69" s="214">
        <v>5191.8680000000004</v>
      </c>
      <c r="N69" s="213">
        <v>0</v>
      </c>
      <c r="O69" s="213">
        <v>0</v>
      </c>
      <c r="P69" s="213">
        <v>0</v>
      </c>
      <c r="Q69" s="213">
        <v>0</v>
      </c>
      <c r="R69" s="214"/>
      <c r="S69" s="214" t="s">
        <v>224</v>
      </c>
      <c r="T69" s="214" t="s">
        <v>225</v>
      </c>
      <c r="U69" s="214">
        <v>0.05</v>
      </c>
      <c r="V69" s="214">
        <v>1.7000000000000002</v>
      </c>
      <c r="W69" s="214"/>
      <c r="X69" s="214" t="s">
        <v>183</v>
      </c>
      <c r="Y69" s="214" t="s">
        <v>184</v>
      </c>
      <c r="Z69" s="208"/>
      <c r="AA69" s="208"/>
      <c r="AB69" s="208"/>
      <c r="AC69" s="208"/>
      <c r="AD69" s="208"/>
      <c r="AE69" s="208"/>
      <c r="AF69" s="208"/>
      <c r="AG69" s="208" t="s">
        <v>185</v>
      </c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outlineLevel="1" x14ac:dyDescent="0.2">
      <c r="A70" s="211"/>
      <c r="B70" s="212"/>
      <c r="C70" s="241" t="s">
        <v>959</v>
      </c>
      <c r="D70" s="215"/>
      <c r="E70" s="216">
        <v>34</v>
      </c>
      <c r="F70" s="214"/>
      <c r="G70" s="214"/>
      <c r="H70" s="214"/>
      <c r="I70" s="214"/>
      <c r="J70" s="214"/>
      <c r="K70" s="214"/>
      <c r="L70" s="214"/>
      <c r="M70" s="214"/>
      <c r="N70" s="213"/>
      <c r="O70" s="213"/>
      <c r="P70" s="213"/>
      <c r="Q70" s="213"/>
      <c r="R70" s="214"/>
      <c r="S70" s="214"/>
      <c r="T70" s="214"/>
      <c r="U70" s="214"/>
      <c r="V70" s="214"/>
      <c r="W70" s="214"/>
      <c r="X70" s="214"/>
      <c r="Y70" s="214"/>
      <c r="Z70" s="208"/>
      <c r="AA70" s="208"/>
      <c r="AB70" s="208"/>
      <c r="AC70" s="208"/>
      <c r="AD70" s="208"/>
      <c r="AE70" s="208"/>
      <c r="AF70" s="208"/>
      <c r="AG70" s="208" t="s">
        <v>187</v>
      </c>
      <c r="AH70" s="208">
        <v>0</v>
      </c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  <c r="BF70" s="208"/>
      <c r="BG70" s="208"/>
      <c r="BH70" s="208"/>
    </row>
    <row r="71" spans="1:60" x14ac:dyDescent="0.2">
      <c r="A71" s="225">
        <v>23</v>
      </c>
      <c r="B71" s="226" t="s">
        <v>965</v>
      </c>
      <c r="C71" s="240" t="s">
        <v>966</v>
      </c>
      <c r="D71" s="227" t="s">
        <v>181</v>
      </c>
      <c r="E71" s="228">
        <v>276.75</v>
      </c>
      <c r="F71" s="229">
        <v>50.1</v>
      </c>
      <c r="G71" s="230">
        <v>13865.18</v>
      </c>
      <c r="H71" s="214">
        <v>0</v>
      </c>
      <c r="I71" s="214">
        <v>0</v>
      </c>
      <c r="J71" s="214">
        <v>50.1</v>
      </c>
      <c r="K71" s="214">
        <v>13865.175000000001</v>
      </c>
      <c r="L71" s="214">
        <v>21</v>
      </c>
      <c r="M71" s="214">
        <v>16776.8678</v>
      </c>
      <c r="N71" s="213">
        <v>1.0000000000000001E-5</v>
      </c>
      <c r="O71" s="213">
        <v>2.7675000000000004E-3</v>
      </c>
      <c r="P71" s="213">
        <v>0</v>
      </c>
      <c r="Q71" s="213">
        <v>0</v>
      </c>
      <c r="R71" s="214"/>
      <c r="S71" s="214" t="s">
        <v>224</v>
      </c>
      <c r="T71" s="214" t="s">
        <v>182</v>
      </c>
      <c r="U71" s="214">
        <v>7.0000000000000007E-2</v>
      </c>
      <c r="V71" s="214">
        <v>19.372500000000002</v>
      </c>
      <c r="W71" s="214"/>
      <c r="X71" s="214" t="s">
        <v>183</v>
      </c>
      <c r="Y71" s="214" t="s">
        <v>184</v>
      </c>
      <c r="Z71" s="208"/>
      <c r="AA71" s="208"/>
      <c r="AB71" s="208"/>
      <c r="AC71" s="208"/>
      <c r="AD71" s="208"/>
      <c r="AE71" s="208"/>
      <c r="AF71" s="208"/>
      <c r="AG71" s="208" t="s">
        <v>185</v>
      </c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</row>
    <row r="72" spans="1:60" outlineLevel="1" x14ac:dyDescent="0.2">
      <c r="A72" s="211"/>
      <c r="B72" s="212"/>
      <c r="C72" s="241" t="s">
        <v>967</v>
      </c>
      <c r="D72" s="215"/>
      <c r="E72" s="216">
        <v>276.75</v>
      </c>
      <c r="F72" s="214"/>
      <c r="G72" s="214"/>
      <c r="H72" s="214"/>
      <c r="I72" s="214"/>
      <c r="J72" s="214"/>
      <c r="K72" s="214"/>
      <c r="L72" s="214"/>
      <c r="M72" s="214"/>
      <c r="N72" s="213"/>
      <c r="O72" s="213"/>
      <c r="P72" s="213"/>
      <c r="Q72" s="213"/>
      <c r="R72" s="214"/>
      <c r="S72" s="214"/>
      <c r="T72" s="214"/>
      <c r="U72" s="214"/>
      <c r="V72" s="214"/>
      <c r="W72" s="214"/>
      <c r="X72" s="214"/>
      <c r="Y72" s="214"/>
      <c r="Z72" s="208"/>
      <c r="AA72" s="208"/>
      <c r="AB72" s="208"/>
      <c r="AC72" s="208"/>
      <c r="AD72" s="208"/>
      <c r="AE72" s="208"/>
      <c r="AF72" s="208"/>
      <c r="AG72" s="208" t="s">
        <v>187</v>
      </c>
      <c r="AH72" s="208">
        <v>0</v>
      </c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  <c r="BF72" s="208"/>
      <c r="BG72" s="208"/>
      <c r="BH72" s="208"/>
    </row>
    <row r="73" spans="1:60" ht="22.5" x14ac:dyDescent="0.2">
      <c r="A73" s="225">
        <v>24</v>
      </c>
      <c r="B73" s="226" t="s">
        <v>968</v>
      </c>
      <c r="C73" s="240" t="s">
        <v>969</v>
      </c>
      <c r="D73" s="227" t="s">
        <v>181</v>
      </c>
      <c r="E73" s="228">
        <v>5.44</v>
      </c>
      <c r="F73" s="229">
        <v>636.5</v>
      </c>
      <c r="G73" s="230">
        <v>3462.56</v>
      </c>
      <c r="H73" s="214">
        <v>0</v>
      </c>
      <c r="I73" s="214">
        <v>0</v>
      </c>
      <c r="J73" s="214">
        <v>636.5</v>
      </c>
      <c r="K73" s="214">
        <v>3462.5600000000004</v>
      </c>
      <c r="L73" s="214">
        <v>21</v>
      </c>
      <c r="M73" s="214">
        <v>4189.6975999999995</v>
      </c>
      <c r="N73" s="213">
        <v>3.1700000000000001E-3</v>
      </c>
      <c r="O73" s="213">
        <v>1.7244800000000001E-2</v>
      </c>
      <c r="P73" s="213">
        <v>0</v>
      </c>
      <c r="Q73" s="213">
        <v>0</v>
      </c>
      <c r="R73" s="214"/>
      <c r="S73" s="214" t="s">
        <v>224</v>
      </c>
      <c r="T73" s="214" t="s">
        <v>225</v>
      </c>
      <c r="U73" s="214">
        <v>0.42</v>
      </c>
      <c r="V73" s="214">
        <v>2.2848000000000002</v>
      </c>
      <c r="W73" s="214"/>
      <c r="X73" s="214" t="s">
        <v>183</v>
      </c>
      <c r="Y73" s="214" t="s">
        <v>184</v>
      </c>
      <c r="Z73" s="208"/>
      <c r="AA73" s="208"/>
      <c r="AB73" s="208"/>
      <c r="AC73" s="208"/>
      <c r="AD73" s="208"/>
      <c r="AE73" s="208"/>
      <c r="AF73" s="208"/>
      <c r="AG73" s="208" t="s">
        <v>185</v>
      </c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outlineLevel="1" x14ac:dyDescent="0.2">
      <c r="A74" s="211"/>
      <c r="B74" s="212"/>
      <c r="C74" s="241" t="s">
        <v>970</v>
      </c>
      <c r="D74" s="215"/>
      <c r="E74" s="216">
        <v>5.44</v>
      </c>
      <c r="F74" s="214"/>
      <c r="G74" s="214"/>
      <c r="H74" s="214"/>
      <c r="I74" s="214"/>
      <c r="J74" s="214"/>
      <c r="K74" s="214"/>
      <c r="L74" s="214"/>
      <c r="M74" s="214"/>
      <c r="N74" s="213"/>
      <c r="O74" s="213"/>
      <c r="P74" s="213"/>
      <c r="Q74" s="213"/>
      <c r="R74" s="214"/>
      <c r="S74" s="214"/>
      <c r="T74" s="214"/>
      <c r="U74" s="214"/>
      <c r="V74" s="214"/>
      <c r="W74" s="214"/>
      <c r="X74" s="214"/>
      <c r="Y74" s="214"/>
      <c r="Z74" s="208"/>
      <c r="AA74" s="208"/>
      <c r="AB74" s="208"/>
      <c r="AC74" s="208"/>
      <c r="AD74" s="208"/>
      <c r="AE74" s="208"/>
      <c r="AF74" s="208"/>
      <c r="AG74" s="208" t="s">
        <v>187</v>
      </c>
      <c r="AH74" s="208">
        <v>0</v>
      </c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x14ac:dyDescent="0.2">
      <c r="A75" s="219" t="s">
        <v>177</v>
      </c>
      <c r="B75" s="220" t="s">
        <v>106</v>
      </c>
      <c r="C75" s="239" t="s">
        <v>107</v>
      </c>
      <c r="D75" s="221"/>
      <c r="E75" s="222"/>
      <c r="F75" s="223"/>
      <c r="G75" s="224">
        <v>56957.25</v>
      </c>
      <c r="H75" s="218"/>
      <c r="I75" s="218">
        <v>41581.050000000003</v>
      </c>
      <c r="J75" s="218"/>
      <c r="K75" s="218">
        <v>15376.2</v>
      </c>
      <c r="L75" s="218"/>
      <c r="M75" s="218"/>
      <c r="N75" s="217"/>
      <c r="O75" s="217"/>
      <c r="P75" s="217"/>
      <c r="Q75" s="217"/>
      <c r="R75" s="218"/>
      <c r="S75" s="218"/>
      <c r="T75" s="218"/>
      <c r="U75" s="218"/>
      <c r="V75" s="218"/>
      <c r="W75" s="218"/>
      <c r="X75" s="218"/>
      <c r="Y75" s="218"/>
      <c r="AG75" t="s">
        <v>178</v>
      </c>
    </row>
    <row r="76" spans="1:60" x14ac:dyDescent="0.2">
      <c r="A76" s="225">
        <v>25</v>
      </c>
      <c r="B76" s="226" t="s">
        <v>971</v>
      </c>
      <c r="C76" s="240" t="s">
        <v>972</v>
      </c>
      <c r="D76" s="227" t="s">
        <v>193</v>
      </c>
      <c r="E76" s="228">
        <v>105</v>
      </c>
      <c r="F76" s="229">
        <v>367</v>
      </c>
      <c r="G76" s="230">
        <v>38535</v>
      </c>
      <c r="H76" s="214">
        <v>220.56</v>
      </c>
      <c r="I76" s="214">
        <v>23158.799999999999</v>
      </c>
      <c r="J76" s="214">
        <v>146.44</v>
      </c>
      <c r="K76" s="214">
        <v>15376.199999999999</v>
      </c>
      <c r="L76" s="214">
        <v>21</v>
      </c>
      <c r="M76" s="214">
        <v>46627.35</v>
      </c>
      <c r="N76" s="213">
        <v>0.188</v>
      </c>
      <c r="O76" s="213">
        <v>19.739999999999998</v>
      </c>
      <c r="P76" s="213">
        <v>0</v>
      </c>
      <c r="Q76" s="213">
        <v>0</v>
      </c>
      <c r="R76" s="214"/>
      <c r="S76" s="214" t="s">
        <v>182</v>
      </c>
      <c r="T76" s="214" t="s">
        <v>182</v>
      </c>
      <c r="U76" s="214">
        <v>0.27</v>
      </c>
      <c r="V76" s="214">
        <v>28.35</v>
      </c>
      <c r="W76" s="214"/>
      <c r="X76" s="214" t="s">
        <v>183</v>
      </c>
      <c r="Y76" s="214" t="s">
        <v>184</v>
      </c>
      <c r="Z76" s="208"/>
      <c r="AA76" s="208"/>
      <c r="AB76" s="208"/>
      <c r="AC76" s="208"/>
      <c r="AD76" s="208"/>
      <c r="AE76" s="208"/>
      <c r="AF76" s="208"/>
      <c r="AG76" s="208" t="s">
        <v>185</v>
      </c>
      <c r="AH76" s="208"/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  <c r="BF76" s="208"/>
      <c r="BG76" s="208"/>
      <c r="BH76" s="208"/>
    </row>
    <row r="77" spans="1:60" outlineLevel="1" x14ac:dyDescent="0.2">
      <c r="A77" s="211"/>
      <c r="B77" s="212"/>
      <c r="C77" s="241" t="s">
        <v>973</v>
      </c>
      <c r="D77" s="215"/>
      <c r="E77" s="216">
        <v>55</v>
      </c>
      <c r="F77" s="214"/>
      <c r="G77" s="214"/>
      <c r="H77" s="214"/>
      <c r="I77" s="214"/>
      <c r="J77" s="214"/>
      <c r="K77" s="214"/>
      <c r="L77" s="214"/>
      <c r="M77" s="214"/>
      <c r="N77" s="213"/>
      <c r="O77" s="213"/>
      <c r="P77" s="213"/>
      <c r="Q77" s="213"/>
      <c r="R77" s="214"/>
      <c r="S77" s="214"/>
      <c r="T77" s="214"/>
      <c r="U77" s="214"/>
      <c r="V77" s="214"/>
      <c r="W77" s="214"/>
      <c r="X77" s="214"/>
      <c r="Y77" s="214"/>
      <c r="Z77" s="208"/>
      <c r="AA77" s="208"/>
      <c r="AB77" s="208"/>
      <c r="AC77" s="208"/>
      <c r="AD77" s="208"/>
      <c r="AE77" s="208"/>
      <c r="AF77" s="208"/>
      <c r="AG77" s="208" t="s">
        <v>187</v>
      </c>
      <c r="AH77" s="208">
        <v>0</v>
      </c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</row>
    <row r="78" spans="1:60" outlineLevel="2" x14ac:dyDescent="0.2">
      <c r="A78" s="211"/>
      <c r="B78" s="212"/>
      <c r="C78" s="241" t="s">
        <v>974</v>
      </c>
      <c r="D78" s="215"/>
      <c r="E78" s="216">
        <v>50</v>
      </c>
      <c r="F78" s="214"/>
      <c r="G78" s="214"/>
      <c r="H78" s="214"/>
      <c r="I78" s="214"/>
      <c r="J78" s="214"/>
      <c r="K78" s="214"/>
      <c r="L78" s="214"/>
      <c r="M78" s="214"/>
      <c r="N78" s="213"/>
      <c r="O78" s="213"/>
      <c r="P78" s="213"/>
      <c r="Q78" s="213"/>
      <c r="R78" s="214"/>
      <c r="S78" s="214"/>
      <c r="T78" s="214"/>
      <c r="U78" s="214"/>
      <c r="V78" s="214"/>
      <c r="W78" s="214"/>
      <c r="X78" s="214"/>
      <c r="Y78" s="214"/>
      <c r="Z78" s="208"/>
      <c r="AA78" s="208"/>
      <c r="AB78" s="208"/>
      <c r="AC78" s="208"/>
      <c r="AD78" s="208"/>
      <c r="AE78" s="208"/>
      <c r="AF78" s="208"/>
      <c r="AG78" s="208" t="s">
        <v>187</v>
      </c>
      <c r="AH78" s="208">
        <v>0</v>
      </c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ht="22.5" x14ac:dyDescent="0.2">
      <c r="A79" s="225">
        <v>26</v>
      </c>
      <c r="B79" s="226" t="s">
        <v>975</v>
      </c>
      <c r="C79" s="240" t="s">
        <v>976</v>
      </c>
      <c r="D79" s="227" t="s">
        <v>299</v>
      </c>
      <c r="E79" s="228">
        <v>55</v>
      </c>
      <c r="F79" s="229">
        <v>115.5</v>
      </c>
      <c r="G79" s="230">
        <v>6352.5</v>
      </c>
      <c r="H79" s="214">
        <v>115.5</v>
      </c>
      <c r="I79" s="214">
        <v>6352.5</v>
      </c>
      <c r="J79" s="214">
        <v>0</v>
      </c>
      <c r="K79" s="214">
        <v>0</v>
      </c>
      <c r="L79" s="214">
        <v>21</v>
      </c>
      <c r="M79" s="214">
        <v>7686.5249999999996</v>
      </c>
      <c r="N79" s="213">
        <v>2.7E-2</v>
      </c>
      <c r="O79" s="213">
        <v>1.4849999999999999</v>
      </c>
      <c r="P79" s="213">
        <v>0</v>
      </c>
      <c r="Q79" s="213">
        <v>0</v>
      </c>
      <c r="R79" s="214" t="s">
        <v>386</v>
      </c>
      <c r="S79" s="214" t="s">
        <v>182</v>
      </c>
      <c r="T79" s="214" t="s">
        <v>182</v>
      </c>
      <c r="U79" s="214">
        <v>0</v>
      </c>
      <c r="V79" s="214">
        <v>0</v>
      </c>
      <c r="W79" s="214"/>
      <c r="X79" s="214" t="s">
        <v>375</v>
      </c>
      <c r="Y79" s="214" t="s">
        <v>184</v>
      </c>
      <c r="Z79" s="208"/>
      <c r="AA79" s="208"/>
      <c r="AB79" s="208"/>
      <c r="AC79" s="208"/>
      <c r="AD79" s="208"/>
      <c r="AE79" s="208"/>
      <c r="AF79" s="208"/>
      <c r="AG79" s="208" t="s">
        <v>376</v>
      </c>
      <c r="AH79" s="208"/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outlineLevel="1" x14ac:dyDescent="0.2">
      <c r="A80" s="211"/>
      <c r="B80" s="212"/>
      <c r="C80" s="241" t="s">
        <v>974</v>
      </c>
      <c r="D80" s="215"/>
      <c r="E80" s="216">
        <v>50</v>
      </c>
      <c r="F80" s="214"/>
      <c r="G80" s="214"/>
      <c r="H80" s="214"/>
      <c r="I80" s="214"/>
      <c r="J80" s="214"/>
      <c r="K80" s="214"/>
      <c r="L80" s="214"/>
      <c r="M80" s="214"/>
      <c r="N80" s="213"/>
      <c r="O80" s="213"/>
      <c r="P80" s="213"/>
      <c r="Q80" s="213"/>
      <c r="R80" s="214"/>
      <c r="S80" s="214"/>
      <c r="T80" s="214"/>
      <c r="U80" s="214"/>
      <c r="V80" s="214"/>
      <c r="W80" s="214"/>
      <c r="X80" s="214"/>
      <c r="Y80" s="214"/>
      <c r="Z80" s="208"/>
      <c r="AA80" s="208"/>
      <c r="AB80" s="208"/>
      <c r="AC80" s="208"/>
      <c r="AD80" s="208"/>
      <c r="AE80" s="208"/>
      <c r="AF80" s="208"/>
      <c r="AG80" s="208" t="s">
        <v>187</v>
      </c>
      <c r="AH80" s="208">
        <v>0</v>
      </c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outlineLevel="2" x14ac:dyDescent="0.2">
      <c r="A81" s="211"/>
      <c r="B81" s="212"/>
      <c r="C81" s="249" t="s">
        <v>388</v>
      </c>
      <c r="D81" s="246"/>
      <c r="E81" s="247">
        <v>5</v>
      </c>
      <c r="F81" s="214"/>
      <c r="G81" s="214"/>
      <c r="H81" s="214"/>
      <c r="I81" s="214"/>
      <c r="J81" s="214"/>
      <c r="K81" s="214"/>
      <c r="L81" s="214"/>
      <c r="M81" s="214"/>
      <c r="N81" s="213"/>
      <c r="O81" s="213"/>
      <c r="P81" s="213"/>
      <c r="Q81" s="213"/>
      <c r="R81" s="214"/>
      <c r="S81" s="214"/>
      <c r="T81" s="214"/>
      <c r="U81" s="214"/>
      <c r="V81" s="214"/>
      <c r="W81" s="214"/>
      <c r="X81" s="214"/>
      <c r="Y81" s="214"/>
      <c r="Z81" s="208"/>
      <c r="AA81" s="208"/>
      <c r="AB81" s="208"/>
      <c r="AC81" s="208"/>
      <c r="AD81" s="208"/>
      <c r="AE81" s="208"/>
      <c r="AF81" s="208"/>
      <c r="AG81" s="208" t="s">
        <v>187</v>
      </c>
      <c r="AH81" s="208">
        <v>4</v>
      </c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  <c r="BF81" s="208"/>
      <c r="BG81" s="208"/>
      <c r="BH81" s="208"/>
    </row>
    <row r="82" spans="1:60" ht="22.5" x14ac:dyDescent="0.2">
      <c r="A82" s="225">
        <v>27</v>
      </c>
      <c r="B82" s="226" t="s">
        <v>977</v>
      </c>
      <c r="C82" s="240" t="s">
        <v>978</v>
      </c>
      <c r="D82" s="227" t="s">
        <v>299</v>
      </c>
      <c r="E82" s="228">
        <v>60.5</v>
      </c>
      <c r="F82" s="229">
        <v>199.5</v>
      </c>
      <c r="G82" s="230">
        <v>12069.75</v>
      </c>
      <c r="H82" s="214">
        <v>199.5</v>
      </c>
      <c r="I82" s="214">
        <v>12069.75</v>
      </c>
      <c r="J82" s="214">
        <v>0</v>
      </c>
      <c r="K82" s="214">
        <v>0</v>
      </c>
      <c r="L82" s="214">
        <v>21</v>
      </c>
      <c r="M82" s="214">
        <v>14604.397499999999</v>
      </c>
      <c r="N82" s="213">
        <v>0.06</v>
      </c>
      <c r="O82" s="213">
        <v>3.63</v>
      </c>
      <c r="P82" s="213">
        <v>0</v>
      </c>
      <c r="Q82" s="213">
        <v>0</v>
      </c>
      <c r="R82" s="214" t="s">
        <v>386</v>
      </c>
      <c r="S82" s="214" t="s">
        <v>182</v>
      </c>
      <c r="T82" s="214" t="s">
        <v>182</v>
      </c>
      <c r="U82" s="214">
        <v>0</v>
      </c>
      <c r="V82" s="214">
        <v>0</v>
      </c>
      <c r="W82" s="214"/>
      <c r="X82" s="214" t="s">
        <v>375</v>
      </c>
      <c r="Y82" s="214" t="s">
        <v>184</v>
      </c>
      <c r="Z82" s="208"/>
      <c r="AA82" s="208"/>
      <c r="AB82" s="208"/>
      <c r="AC82" s="208"/>
      <c r="AD82" s="208"/>
      <c r="AE82" s="208"/>
      <c r="AF82" s="208"/>
      <c r="AG82" s="208" t="s">
        <v>376</v>
      </c>
      <c r="AH82" s="208"/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</row>
    <row r="83" spans="1:60" outlineLevel="1" x14ac:dyDescent="0.2">
      <c r="A83" s="211"/>
      <c r="B83" s="212"/>
      <c r="C83" s="241" t="s">
        <v>973</v>
      </c>
      <c r="D83" s="215"/>
      <c r="E83" s="216">
        <v>55</v>
      </c>
      <c r="F83" s="214"/>
      <c r="G83" s="214"/>
      <c r="H83" s="214"/>
      <c r="I83" s="214"/>
      <c r="J83" s="214"/>
      <c r="K83" s="214"/>
      <c r="L83" s="214"/>
      <c r="M83" s="214"/>
      <c r="N83" s="213"/>
      <c r="O83" s="213"/>
      <c r="P83" s="213"/>
      <c r="Q83" s="213"/>
      <c r="R83" s="214"/>
      <c r="S83" s="214"/>
      <c r="T83" s="214"/>
      <c r="U83" s="214"/>
      <c r="V83" s="214"/>
      <c r="W83" s="214"/>
      <c r="X83" s="214"/>
      <c r="Y83" s="214"/>
      <c r="Z83" s="208"/>
      <c r="AA83" s="208"/>
      <c r="AB83" s="208"/>
      <c r="AC83" s="208"/>
      <c r="AD83" s="208"/>
      <c r="AE83" s="208"/>
      <c r="AF83" s="208"/>
      <c r="AG83" s="208" t="s">
        <v>187</v>
      </c>
      <c r="AH83" s="208">
        <v>0</v>
      </c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  <c r="BF83" s="208"/>
      <c r="BG83" s="208"/>
      <c r="BH83" s="208"/>
    </row>
    <row r="84" spans="1:60" outlineLevel="2" x14ac:dyDescent="0.2">
      <c r="A84" s="211"/>
      <c r="B84" s="212"/>
      <c r="C84" s="249" t="s">
        <v>388</v>
      </c>
      <c r="D84" s="246"/>
      <c r="E84" s="247">
        <v>5.5</v>
      </c>
      <c r="F84" s="214"/>
      <c r="G84" s="214"/>
      <c r="H84" s="214"/>
      <c r="I84" s="214"/>
      <c r="J84" s="214"/>
      <c r="K84" s="214"/>
      <c r="L84" s="214"/>
      <c r="M84" s="214"/>
      <c r="N84" s="213"/>
      <c r="O84" s="213"/>
      <c r="P84" s="213"/>
      <c r="Q84" s="213"/>
      <c r="R84" s="214"/>
      <c r="S84" s="214"/>
      <c r="T84" s="214"/>
      <c r="U84" s="214"/>
      <c r="V84" s="214"/>
      <c r="W84" s="214"/>
      <c r="X84" s="214"/>
      <c r="Y84" s="214"/>
      <c r="Z84" s="208"/>
      <c r="AA84" s="208"/>
      <c r="AB84" s="208"/>
      <c r="AC84" s="208"/>
      <c r="AD84" s="208"/>
      <c r="AE84" s="208"/>
      <c r="AF84" s="208"/>
      <c r="AG84" s="208" t="s">
        <v>187</v>
      </c>
      <c r="AH84" s="208">
        <v>4</v>
      </c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  <c r="BF84" s="208"/>
      <c r="BG84" s="208"/>
      <c r="BH84" s="208"/>
    </row>
    <row r="85" spans="1:60" x14ac:dyDescent="0.2">
      <c r="A85" s="219" t="s">
        <v>177</v>
      </c>
      <c r="B85" s="220" t="s">
        <v>114</v>
      </c>
      <c r="C85" s="239" t="s">
        <v>115</v>
      </c>
      <c r="D85" s="221"/>
      <c r="E85" s="222"/>
      <c r="F85" s="223"/>
      <c r="G85" s="224">
        <v>16653.66</v>
      </c>
      <c r="H85" s="218"/>
      <c r="I85" s="218">
        <v>0</v>
      </c>
      <c r="J85" s="218"/>
      <c r="K85" s="218">
        <v>16653.66</v>
      </c>
      <c r="L85" s="218"/>
      <c r="M85" s="218"/>
      <c r="N85" s="217"/>
      <c r="O85" s="217"/>
      <c r="P85" s="217"/>
      <c r="Q85" s="217"/>
      <c r="R85" s="218"/>
      <c r="S85" s="218"/>
      <c r="T85" s="218"/>
      <c r="U85" s="218"/>
      <c r="V85" s="218"/>
      <c r="W85" s="218"/>
      <c r="X85" s="218"/>
      <c r="Y85" s="218"/>
      <c r="AG85" t="s">
        <v>178</v>
      </c>
    </row>
    <row r="86" spans="1:60" x14ac:dyDescent="0.2">
      <c r="A86" s="232">
        <v>28</v>
      </c>
      <c r="B86" s="233" t="s">
        <v>979</v>
      </c>
      <c r="C86" s="243" t="s">
        <v>980</v>
      </c>
      <c r="D86" s="234" t="s">
        <v>228</v>
      </c>
      <c r="E86" s="235">
        <v>346.95127000000002</v>
      </c>
      <c r="F86" s="236">
        <v>48</v>
      </c>
      <c r="G86" s="237">
        <v>16653.66</v>
      </c>
      <c r="H86" s="214">
        <v>0</v>
      </c>
      <c r="I86" s="214">
        <v>0</v>
      </c>
      <c r="J86" s="214">
        <v>48</v>
      </c>
      <c r="K86" s="214">
        <v>16653.660960000001</v>
      </c>
      <c r="L86" s="214">
        <v>21</v>
      </c>
      <c r="M86" s="214">
        <v>20150.928599999999</v>
      </c>
      <c r="N86" s="213">
        <v>0</v>
      </c>
      <c r="O86" s="213">
        <v>0</v>
      </c>
      <c r="P86" s="213">
        <v>0</v>
      </c>
      <c r="Q86" s="213">
        <v>0</v>
      </c>
      <c r="R86" s="214"/>
      <c r="S86" s="214" t="s">
        <v>182</v>
      </c>
      <c r="T86" s="214" t="s">
        <v>182</v>
      </c>
      <c r="U86" s="214">
        <v>1.0999999999999999E-2</v>
      </c>
      <c r="V86" s="214">
        <v>3.81646397</v>
      </c>
      <c r="W86" s="214"/>
      <c r="X86" s="214" t="s">
        <v>357</v>
      </c>
      <c r="Y86" s="214" t="s">
        <v>184</v>
      </c>
      <c r="Z86" s="208"/>
      <c r="AA86" s="208"/>
      <c r="AB86" s="208"/>
      <c r="AC86" s="208"/>
      <c r="AD86" s="208"/>
      <c r="AE86" s="208"/>
      <c r="AF86" s="208"/>
      <c r="AG86" s="208" t="s">
        <v>358</v>
      </c>
      <c r="AH86" s="208"/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  <c r="BF86" s="208"/>
      <c r="BG86" s="208"/>
      <c r="BH86" s="208"/>
    </row>
    <row r="87" spans="1:60" x14ac:dyDescent="0.2">
      <c r="A87" s="219" t="s">
        <v>177</v>
      </c>
      <c r="B87" s="220" t="s">
        <v>149</v>
      </c>
      <c r="C87" s="239" t="s">
        <v>29</v>
      </c>
      <c r="D87" s="221"/>
      <c r="E87" s="222"/>
      <c r="F87" s="223"/>
      <c r="G87" s="224">
        <v>42718.54</v>
      </c>
      <c r="H87" s="218"/>
      <c r="I87" s="218">
        <v>0</v>
      </c>
      <c r="J87" s="218"/>
      <c r="K87" s="218">
        <v>42718.54</v>
      </c>
      <c r="L87" s="218"/>
      <c r="M87" s="218"/>
      <c r="N87" s="217"/>
      <c r="O87" s="217"/>
      <c r="P87" s="217"/>
      <c r="Q87" s="217"/>
      <c r="R87" s="218"/>
      <c r="S87" s="218"/>
      <c r="T87" s="218"/>
      <c r="U87" s="218"/>
      <c r="V87" s="218"/>
      <c r="W87" s="218"/>
      <c r="X87" s="218"/>
      <c r="Y87" s="218"/>
      <c r="AG87" t="s">
        <v>178</v>
      </c>
    </row>
    <row r="88" spans="1:60" x14ac:dyDescent="0.2">
      <c r="A88" s="225">
        <v>29</v>
      </c>
      <c r="B88" s="226" t="s">
        <v>406</v>
      </c>
      <c r="C88" s="240" t="s">
        <v>407</v>
      </c>
      <c r="D88" s="227" t="s">
        <v>408</v>
      </c>
      <c r="E88" s="228">
        <v>1</v>
      </c>
      <c r="F88" s="229">
        <v>3164.34</v>
      </c>
      <c r="G88" s="230">
        <v>3164.34</v>
      </c>
      <c r="H88" s="214">
        <v>0</v>
      </c>
      <c r="I88" s="214">
        <v>0</v>
      </c>
      <c r="J88" s="214">
        <v>3164.34</v>
      </c>
      <c r="K88" s="214">
        <v>3164.34</v>
      </c>
      <c r="L88" s="214">
        <v>21</v>
      </c>
      <c r="M88" s="214">
        <v>3828.8514</v>
      </c>
      <c r="N88" s="213">
        <v>0</v>
      </c>
      <c r="O88" s="213">
        <v>0</v>
      </c>
      <c r="P88" s="213">
        <v>0</v>
      </c>
      <c r="Q88" s="213">
        <v>0</v>
      </c>
      <c r="R88" s="214"/>
      <c r="S88" s="214" t="s">
        <v>182</v>
      </c>
      <c r="T88" s="214" t="s">
        <v>225</v>
      </c>
      <c r="U88" s="214">
        <v>0</v>
      </c>
      <c r="V88" s="214">
        <v>0</v>
      </c>
      <c r="W88" s="214"/>
      <c r="X88" s="214" t="s">
        <v>409</v>
      </c>
      <c r="Y88" s="214" t="s">
        <v>184</v>
      </c>
      <c r="Z88" s="208"/>
      <c r="AA88" s="208"/>
      <c r="AB88" s="208"/>
      <c r="AC88" s="208"/>
      <c r="AD88" s="208"/>
      <c r="AE88" s="208"/>
      <c r="AF88" s="208"/>
      <c r="AG88" s="208" t="s">
        <v>410</v>
      </c>
      <c r="AH88" s="208"/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  <c r="BF88" s="208"/>
      <c r="BG88" s="208"/>
      <c r="BH88" s="208"/>
    </row>
    <row r="89" spans="1:60" outlineLevel="1" x14ac:dyDescent="0.2">
      <c r="A89" s="211"/>
      <c r="B89" s="212"/>
      <c r="C89" s="242" t="s">
        <v>424</v>
      </c>
      <c r="D89" s="231"/>
      <c r="E89" s="231"/>
      <c r="F89" s="231"/>
      <c r="G89" s="231"/>
      <c r="H89" s="214"/>
      <c r="I89" s="214"/>
      <c r="J89" s="214"/>
      <c r="K89" s="214"/>
      <c r="L89" s="214"/>
      <c r="M89" s="214"/>
      <c r="N89" s="213"/>
      <c r="O89" s="213"/>
      <c r="P89" s="213"/>
      <c r="Q89" s="213"/>
      <c r="R89" s="214"/>
      <c r="S89" s="214"/>
      <c r="T89" s="214"/>
      <c r="U89" s="214"/>
      <c r="V89" s="214"/>
      <c r="W89" s="214"/>
      <c r="X89" s="214"/>
      <c r="Y89" s="214"/>
      <c r="Z89" s="208"/>
      <c r="AA89" s="208"/>
      <c r="AB89" s="208"/>
      <c r="AC89" s="208"/>
      <c r="AD89" s="208"/>
      <c r="AE89" s="208"/>
      <c r="AF89" s="208"/>
      <c r="AG89" s="208" t="s">
        <v>198</v>
      </c>
      <c r="AH89" s="208"/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  <c r="BF89" s="208"/>
      <c r="BG89" s="208"/>
      <c r="BH89" s="208"/>
    </row>
    <row r="90" spans="1:60" ht="22.5" outlineLevel="2" x14ac:dyDescent="0.2">
      <c r="A90" s="211"/>
      <c r="B90" s="212"/>
      <c r="C90" s="250" t="s">
        <v>411</v>
      </c>
      <c r="D90" s="248"/>
      <c r="E90" s="248"/>
      <c r="F90" s="248"/>
      <c r="G90" s="248"/>
      <c r="H90" s="214"/>
      <c r="I90" s="214"/>
      <c r="J90" s="214"/>
      <c r="K90" s="214"/>
      <c r="L90" s="214"/>
      <c r="M90" s="214"/>
      <c r="N90" s="213"/>
      <c r="O90" s="213"/>
      <c r="P90" s="213"/>
      <c r="Q90" s="213"/>
      <c r="R90" s="214"/>
      <c r="S90" s="214"/>
      <c r="T90" s="214"/>
      <c r="U90" s="214"/>
      <c r="V90" s="214"/>
      <c r="W90" s="214"/>
      <c r="X90" s="214"/>
      <c r="Y90" s="214"/>
      <c r="Z90" s="208"/>
      <c r="AA90" s="208"/>
      <c r="AB90" s="208"/>
      <c r="AC90" s="208"/>
      <c r="AD90" s="208"/>
      <c r="AE90" s="208"/>
      <c r="AF90" s="208"/>
      <c r="AG90" s="208" t="s">
        <v>198</v>
      </c>
      <c r="AH90" s="208"/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38" t="str">
        <f>C90</f>
        <v>Vyhotovení protokolu o vytyčení stavby se seznamem souřadnic vytyčených bodů a jejich polohopisnými (S-JTSK) a výškopisnými (Bpv) hodnotami.</v>
      </c>
      <c r="BB90" s="208"/>
      <c r="BC90" s="208"/>
      <c r="BD90" s="208"/>
      <c r="BE90" s="208"/>
      <c r="BF90" s="208"/>
      <c r="BG90" s="208"/>
      <c r="BH90" s="208"/>
    </row>
    <row r="91" spans="1:60" x14ac:dyDescent="0.2">
      <c r="A91" s="225">
        <v>30</v>
      </c>
      <c r="B91" s="226" t="s">
        <v>415</v>
      </c>
      <c r="C91" s="240" t="s">
        <v>416</v>
      </c>
      <c r="D91" s="227" t="s">
        <v>408</v>
      </c>
      <c r="E91" s="228">
        <v>1</v>
      </c>
      <c r="F91" s="229">
        <v>23732.52</v>
      </c>
      <c r="G91" s="230">
        <v>23732.52</v>
      </c>
      <c r="H91" s="214">
        <v>0</v>
      </c>
      <c r="I91" s="214">
        <v>0</v>
      </c>
      <c r="J91" s="214">
        <v>23732.52</v>
      </c>
      <c r="K91" s="214">
        <v>23732.52</v>
      </c>
      <c r="L91" s="214">
        <v>21</v>
      </c>
      <c r="M91" s="214">
        <v>28716.349200000001</v>
      </c>
      <c r="N91" s="213">
        <v>0</v>
      </c>
      <c r="O91" s="213">
        <v>0</v>
      </c>
      <c r="P91" s="213">
        <v>0</v>
      </c>
      <c r="Q91" s="213">
        <v>0</v>
      </c>
      <c r="R91" s="214"/>
      <c r="S91" s="214" t="s">
        <v>182</v>
      </c>
      <c r="T91" s="214" t="s">
        <v>225</v>
      </c>
      <c r="U91" s="214">
        <v>0</v>
      </c>
      <c r="V91" s="214">
        <v>0</v>
      </c>
      <c r="W91" s="214"/>
      <c r="X91" s="214" t="s">
        <v>409</v>
      </c>
      <c r="Y91" s="214" t="s">
        <v>184</v>
      </c>
      <c r="Z91" s="208"/>
      <c r="AA91" s="208"/>
      <c r="AB91" s="208"/>
      <c r="AC91" s="208"/>
      <c r="AD91" s="208"/>
      <c r="AE91" s="208"/>
      <c r="AF91" s="208"/>
      <c r="AG91" s="208" t="s">
        <v>410</v>
      </c>
      <c r="AH91" s="208"/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  <c r="BF91" s="208"/>
      <c r="BG91" s="208"/>
      <c r="BH91" s="208"/>
    </row>
    <row r="92" spans="1:60" outlineLevel="1" x14ac:dyDescent="0.2">
      <c r="A92" s="211"/>
      <c r="B92" s="212"/>
      <c r="C92" s="242" t="s">
        <v>417</v>
      </c>
      <c r="D92" s="231"/>
      <c r="E92" s="231"/>
      <c r="F92" s="231"/>
      <c r="G92" s="231"/>
      <c r="H92" s="214"/>
      <c r="I92" s="214"/>
      <c r="J92" s="214"/>
      <c r="K92" s="214"/>
      <c r="L92" s="214"/>
      <c r="M92" s="214"/>
      <c r="N92" s="213"/>
      <c r="O92" s="213"/>
      <c r="P92" s="213"/>
      <c r="Q92" s="213"/>
      <c r="R92" s="214"/>
      <c r="S92" s="214"/>
      <c r="T92" s="214"/>
      <c r="U92" s="214"/>
      <c r="V92" s="214"/>
      <c r="W92" s="214"/>
      <c r="X92" s="214"/>
      <c r="Y92" s="214"/>
      <c r="Z92" s="208"/>
      <c r="AA92" s="208"/>
      <c r="AB92" s="208"/>
      <c r="AC92" s="208"/>
      <c r="AD92" s="208"/>
      <c r="AE92" s="208"/>
      <c r="AF92" s="208"/>
      <c r="AG92" s="208" t="s">
        <v>198</v>
      </c>
      <c r="AH92" s="208"/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  <c r="BF92" s="208"/>
      <c r="BG92" s="208"/>
      <c r="BH92" s="208"/>
    </row>
    <row r="93" spans="1:60" x14ac:dyDescent="0.2">
      <c r="A93" s="225">
        <v>31</v>
      </c>
      <c r="B93" s="226" t="s">
        <v>418</v>
      </c>
      <c r="C93" s="240" t="s">
        <v>419</v>
      </c>
      <c r="D93" s="227" t="s">
        <v>408</v>
      </c>
      <c r="E93" s="228">
        <v>1</v>
      </c>
      <c r="F93" s="229">
        <v>15821.68</v>
      </c>
      <c r="G93" s="230">
        <v>15821.68</v>
      </c>
      <c r="H93" s="214">
        <v>0</v>
      </c>
      <c r="I93" s="214">
        <v>0</v>
      </c>
      <c r="J93" s="214">
        <v>15821.68</v>
      </c>
      <c r="K93" s="214">
        <v>15821.68</v>
      </c>
      <c r="L93" s="214">
        <v>21</v>
      </c>
      <c r="M93" s="214">
        <v>19144.232800000002</v>
      </c>
      <c r="N93" s="213">
        <v>0</v>
      </c>
      <c r="O93" s="213">
        <v>0</v>
      </c>
      <c r="P93" s="213">
        <v>0</v>
      </c>
      <c r="Q93" s="213">
        <v>0</v>
      </c>
      <c r="R93" s="214"/>
      <c r="S93" s="214" t="s">
        <v>182</v>
      </c>
      <c r="T93" s="214" t="s">
        <v>225</v>
      </c>
      <c r="U93" s="214">
        <v>0</v>
      </c>
      <c r="V93" s="214">
        <v>0</v>
      </c>
      <c r="W93" s="214"/>
      <c r="X93" s="214" t="s">
        <v>409</v>
      </c>
      <c r="Y93" s="214" t="s">
        <v>184</v>
      </c>
      <c r="Z93" s="208"/>
      <c r="AA93" s="208"/>
      <c r="AB93" s="208"/>
      <c r="AC93" s="208"/>
      <c r="AD93" s="208"/>
      <c r="AE93" s="208"/>
      <c r="AF93" s="208"/>
      <c r="AG93" s="208" t="s">
        <v>410</v>
      </c>
      <c r="AH93" s="208"/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  <c r="BF93" s="208"/>
      <c r="BG93" s="208"/>
      <c r="BH93" s="208"/>
    </row>
    <row r="94" spans="1:60" outlineLevel="1" x14ac:dyDescent="0.2">
      <c r="A94" s="211"/>
      <c r="B94" s="212"/>
      <c r="C94" s="242" t="s">
        <v>420</v>
      </c>
      <c r="D94" s="231"/>
      <c r="E94" s="231"/>
      <c r="F94" s="231"/>
      <c r="G94" s="231"/>
      <c r="H94" s="214"/>
      <c r="I94" s="214"/>
      <c r="J94" s="214"/>
      <c r="K94" s="214"/>
      <c r="L94" s="214"/>
      <c r="M94" s="214"/>
      <c r="N94" s="213"/>
      <c r="O94" s="213"/>
      <c r="P94" s="213"/>
      <c r="Q94" s="213"/>
      <c r="R94" s="214"/>
      <c r="S94" s="214"/>
      <c r="T94" s="214"/>
      <c r="U94" s="214"/>
      <c r="V94" s="214"/>
      <c r="W94" s="214"/>
      <c r="X94" s="214"/>
      <c r="Y94" s="214"/>
      <c r="Z94" s="208"/>
      <c r="AA94" s="208"/>
      <c r="AB94" s="208"/>
      <c r="AC94" s="208"/>
      <c r="AD94" s="208"/>
      <c r="AE94" s="208"/>
      <c r="AF94" s="208"/>
      <c r="AG94" s="208" t="s">
        <v>198</v>
      </c>
      <c r="AH94" s="208"/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208"/>
      <c r="BE94" s="208"/>
      <c r="BF94" s="208"/>
      <c r="BG94" s="208"/>
      <c r="BH94" s="208"/>
    </row>
    <row r="95" spans="1:60" x14ac:dyDescent="0.2">
      <c r="A95" s="219" t="s">
        <v>177</v>
      </c>
      <c r="B95" s="220" t="s">
        <v>150</v>
      </c>
      <c r="C95" s="239" t="s">
        <v>30</v>
      </c>
      <c r="D95" s="221"/>
      <c r="E95" s="222"/>
      <c r="F95" s="223"/>
      <c r="G95" s="224">
        <v>7910.84</v>
      </c>
      <c r="H95" s="218"/>
      <c r="I95" s="218">
        <v>0</v>
      </c>
      <c r="J95" s="218"/>
      <c r="K95" s="218">
        <v>7910.84</v>
      </c>
      <c r="L95" s="218"/>
      <c r="M95" s="218"/>
      <c r="N95" s="217"/>
      <c r="O95" s="217"/>
      <c r="P95" s="217"/>
      <c r="Q95" s="217"/>
      <c r="R95" s="218"/>
      <c r="S95" s="218"/>
      <c r="T95" s="218"/>
      <c r="U95" s="218"/>
      <c r="V95" s="218"/>
      <c r="W95" s="218"/>
      <c r="X95" s="218"/>
      <c r="Y95" s="218"/>
      <c r="AG95" t="s">
        <v>178</v>
      </c>
    </row>
    <row r="96" spans="1:60" x14ac:dyDescent="0.2">
      <c r="A96" s="225">
        <v>32</v>
      </c>
      <c r="B96" s="226" t="s">
        <v>421</v>
      </c>
      <c r="C96" s="240" t="s">
        <v>422</v>
      </c>
      <c r="D96" s="227" t="s">
        <v>408</v>
      </c>
      <c r="E96" s="228">
        <v>1</v>
      </c>
      <c r="F96" s="229">
        <v>7910.84</v>
      </c>
      <c r="G96" s="230">
        <v>7910.84</v>
      </c>
      <c r="H96" s="214">
        <v>0</v>
      </c>
      <c r="I96" s="214">
        <v>0</v>
      </c>
      <c r="J96" s="214">
        <v>7910.84</v>
      </c>
      <c r="K96" s="214">
        <v>7910.84</v>
      </c>
      <c r="L96" s="214">
        <v>21</v>
      </c>
      <c r="M96" s="214">
        <v>9572.1164000000008</v>
      </c>
      <c r="N96" s="213">
        <v>0</v>
      </c>
      <c r="O96" s="213">
        <v>0</v>
      </c>
      <c r="P96" s="213">
        <v>0</v>
      </c>
      <c r="Q96" s="213">
        <v>0</v>
      </c>
      <c r="R96" s="214"/>
      <c r="S96" s="214" t="s">
        <v>182</v>
      </c>
      <c r="T96" s="214" t="s">
        <v>225</v>
      </c>
      <c r="U96" s="214">
        <v>0</v>
      </c>
      <c r="V96" s="214">
        <v>0</v>
      </c>
      <c r="W96" s="214"/>
      <c r="X96" s="214" t="s">
        <v>409</v>
      </c>
      <c r="Y96" s="214" t="s">
        <v>184</v>
      </c>
      <c r="Z96" s="208"/>
      <c r="AA96" s="208"/>
      <c r="AB96" s="208"/>
      <c r="AC96" s="208"/>
      <c r="AD96" s="208"/>
      <c r="AE96" s="208"/>
      <c r="AF96" s="208"/>
      <c r="AG96" s="208" t="s">
        <v>410</v>
      </c>
      <c r="AH96" s="208"/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  <c r="BF96" s="208"/>
      <c r="BG96" s="208"/>
      <c r="BH96" s="208"/>
    </row>
    <row r="97" spans="1:60" ht="45" outlineLevel="1" x14ac:dyDescent="0.2">
      <c r="A97" s="211"/>
      <c r="B97" s="212"/>
      <c r="C97" s="242" t="s">
        <v>423</v>
      </c>
      <c r="D97" s="231"/>
      <c r="E97" s="231"/>
      <c r="F97" s="231"/>
      <c r="G97" s="231"/>
      <c r="H97" s="214"/>
      <c r="I97" s="214"/>
      <c r="J97" s="214"/>
      <c r="K97" s="214"/>
      <c r="L97" s="214"/>
      <c r="M97" s="214"/>
      <c r="N97" s="213"/>
      <c r="O97" s="213"/>
      <c r="P97" s="213"/>
      <c r="Q97" s="213"/>
      <c r="R97" s="214"/>
      <c r="S97" s="214"/>
      <c r="T97" s="214"/>
      <c r="U97" s="214"/>
      <c r="V97" s="214"/>
      <c r="W97" s="214"/>
      <c r="X97" s="214"/>
      <c r="Y97" s="214"/>
      <c r="Z97" s="208"/>
      <c r="AA97" s="208"/>
      <c r="AB97" s="208"/>
      <c r="AC97" s="208"/>
      <c r="AD97" s="208"/>
      <c r="AE97" s="208"/>
      <c r="AF97" s="208"/>
      <c r="AG97" s="208" t="s">
        <v>198</v>
      </c>
      <c r="AH97" s="208"/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38" t="str">
        <f>C97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97" s="208"/>
      <c r="BC97" s="208"/>
      <c r="BD97" s="208"/>
      <c r="BE97" s="208"/>
      <c r="BF97" s="208"/>
      <c r="BG97" s="208"/>
      <c r="BH97" s="208"/>
    </row>
    <row r="98" spans="1:60" x14ac:dyDescent="0.2">
      <c r="A98" s="3"/>
      <c r="B98" s="4"/>
      <c r="C98" s="244"/>
      <c r="D98" s="6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AE98">
        <v>15</v>
      </c>
      <c r="AF98">
        <v>21</v>
      </c>
      <c r="AG98" t="s">
        <v>163</v>
      </c>
    </row>
    <row r="99" spans="1:60" x14ac:dyDescent="0.2">
      <c r="C99" s="245"/>
      <c r="D99" s="10"/>
      <c r="AG99" t="s">
        <v>241</v>
      </c>
    </row>
    <row r="100" spans="1:60" x14ac:dyDescent="0.2">
      <c r="D100" s="10"/>
    </row>
    <row r="101" spans="1:60" x14ac:dyDescent="0.2">
      <c r="D101" s="10"/>
    </row>
    <row r="102" spans="1:60" x14ac:dyDescent="0.2">
      <c r="D102" s="10"/>
    </row>
    <row r="103" spans="1:60" x14ac:dyDescent="0.2">
      <c r="D103" s="10"/>
    </row>
    <row r="104" spans="1:60" x14ac:dyDescent="0.2">
      <c r="D104" s="10"/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C90:G90"/>
    <mergeCell ref="C92:G92"/>
    <mergeCell ref="C94:G94"/>
    <mergeCell ref="C97:G97"/>
    <mergeCell ref="A1:G1"/>
    <mergeCell ref="C2:G2"/>
    <mergeCell ref="C3:G3"/>
    <mergeCell ref="C4:G4"/>
    <mergeCell ref="C57:G57"/>
    <mergeCell ref="C89:G89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3868C-A3FE-46AD-98C7-6039F7A2324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x14ac:dyDescent="0.2"/>
  <cols>
    <col min="1" max="1" width="3.42578125" customWidth="1"/>
    <col min="2" max="2" width="12.5703125" style="172" customWidth="1"/>
    <col min="3" max="3" width="38.28515625" style="17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3" t="s">
        <v>7</v>
      </c>
      <c r="B1" s="193"/>
      <c r="C1" s="193"/>
      <c r="D1" s="193"/>
      <c r="E1" s="193"/>
      <c r="F1" s="193"/>
      <c r="G1" s="193"/>
      <c r="AG1" t="s">
        <v>151</v>
      </c>
    </row>
    <row r="2" spans="1:60" ht="24.95" customHeight="1" x14ac:dyDescent="0.2">
      <c r="A2" s="194" t="s">
        <v>8</v>
      </c>
      <c r="B2" s="49" t="s">
        <v>43</v>
      </c>
      <c r="C2" s="197" t="s">
        <v>44</v>
      </c>
      <c r="D2" s="195"/>
      <c r="E2" s="195"/>
      <c r="F2" s="195"/>
      <c r="G2" s="196"/>
      <c r="AG2" t="s">
        <v>152</v>
      </c>
    </row>
    <row r="3" spans="1:60" ht="24.95" customHeight="1" x14ac:dyDescent="0.2">
      <c r="A3" s="194" t="s">
        <v>9</v>
      </c>
      <c r="B3" s="49" t="s">
        <v>61</v>
      </c>
      <c r="C3" s="197" t="s">
        <v>62</v>
      </c>
      <c r="D3" s="195"/>
      <c r="E3" s="195"/>
      <c r="F3" s="195"/>
      <c r="G3" s="196"/>
      <c r="AC3" s="172" t="s">
        <v>152</v>
      </c>
      <c r="AG3" t="s">
        <v>153</v>
      </c>
    </row>
    <row r="4" spans="1:60" ht="24.95" customHeight="1" x14ac:dyDescent="0.2">
      <c r="A4" s="198" t="s">
        <v>10</v>
      </c>
      <c r="B4" s="199" t="s">
        <v>52</v>
      </c>
      <c r="C4" s="200" t="s">
        <v>64</v>
      </c>
      <c r="D4" s="201"/>
      <c r="E4" s="201"/>
      <c r="F4" s="201"/>
      <c r="G4" s="202"/>
      <c r="AG4" t="s">
        <v>154</v>
      </c>
    </row>
    <row r="5" spans="1:60" x14ac:dyDescent="0.2">
      <c r="D5" s="10"/>
    </row>
    <row r="6" spans="1:60" ht="38.25" x14ac:dyDescent="0.2">
      <c r="A6" s="204" t="s">
        <v>155</v>
      </c>
      <c r="B6" s="206" t="s">
        <v>156</v>
      </c>
      <c r="C6" s="206" t="s">
        <v>157</v>
      </c>
      <c r="D6" s="205" t="s">
        <v>158</v>
      </c>
      <c r="E6" s="204" t="s">
        <v>159</v>
      </c>
      <c r="F6" s="203" t="s">
        <v>160</v>
      </c>
      <c r="G6" s="204" t="s">
        <v>31</v>
      </c>
      <c r="H6" s="207" t="s">
        <v>32</v>
      </c>
      <c r="I6" s="207" t="s">
        <v>161</v>
      </c>
      <c r="J6" s="207" t="s">
        <v>33</v>
      </c>
      <c r="K6" s="207" t="s">
        <v>162</v>
      </c>
      <c r="L6" s="207" t="s">
        <v>163</v>
      </c>
      <c r="M6" s="207" t="s">
        <v>164</v>
      </c>
      <c r="N6" s="207" t="s">
        <v>165</v>
      </c>
      <c r="O6" s="207" t="s">
        <v>166</v>
      </c>
      <c r="P6" s="207" t="s">
        <v>167</v>
      </c>
      <c r="Q6" s="207" t="s">
        <v>168</v>
      </c>
      <c r="R6" s="207" t="s">
        <v>169</v>
      </c>
      <c r="S6" s="207" t="s">
        <v>170</v>
      </c>
      <c r="T6" s="207" t="s">
        <v>171</v>
      </c>
      <c r="U6" s="207" t="s">
        <v>172</v>
      </c>
      <c r="V6" s="207" t="s">
        <v>173</v>
      </c>
      <c r="W6" s="207" t="s">
        <v>174</v>
      </c>
      <c r="X6" s="207" t="s">
        <v>175</v>
      </c>
      <c r="Y6" s="207" t="s">
        <v>176</v>
      </c>
    </row>
    <row r="7" spans="1:60" hidden="1" x14ac:dyDescent="0.2">
      <c r="A7" s="3"/>
      <c r="B7" s="4"/>
      <c r="C7" s="4"/>
      <c r="D7" s="6"/>
      <c r="E7" s="209"/>
      <c r="F7" s="210"/>
      <c r="G7" s="210"/>
      <c r="H7" s="210"/>
      <c r="I7" s="210"/>
      <c r="J7" s="210"/>
      <c r="K7" s="210"/>
      <c r="L7" s="210"/>
      <c r="M7" s="210"/>
      <c r="N7" s="209"/>
      <c r="O7" s="209"/>
      <c r="P7" s="209"/>
      <c r="Q7" s="209"/>
      <c r="R7" s="210"/>
      <c r="S7" s="210"/>
      <c r="T7" s="210"/>
      <c r="U7" s="210"/>
      <c r="V7" s="210"/>
      <c r="W7" s="210"/>
      <c r="X7" s="210"/>
      <c r="Y7" s="210"/>
    </row>
    <row r="8" spans="1:60" x14ac:dyDescent="0.2">
      <c r="A8" s="219" t="s">
        <v>177</v>
      </c>
      <c r="B8" s="220" t="s">
        <v>91</v>
      </c>
      <c r="C8" s="239" t="s">
        <v>64</v>
      </c>
      <c r="D8" s="221"/>
      <c r="E8" s="222"/>
      <c r="F8" s="223"/>
      <c r="G8" s="224">
        <v>486380</v>
      </c>
      <c r="H8" s="218"/>
      <c r="I8" s="218">
        <v>392760</v>
      </c>
      <c r="J8" s="218"/>
      <c r="K8" s="218">
        <v>93620</v>
      </c>
      <c r="L8" s="218"/>
      <c r="M8" s="218"/>
      <c r="N8" s="217"/>
      <c r="O8" s="217"/>
      <c r="P8" s="217"/>
      <c r="Q8" s="217"/>
      <c r="R8" s="218"/>
      <c r="S8" s="218"/>
      <c r="T8" s="218"/>
      <c r="U8" s="218"/>
      <c r="V8" s="218"/>
      <c r="W8" s="218"/>
      <c r="X8" s="218"/>
      <c r="Y8" s="218"/>
      <c r="AG8" t="s">
        <v>178</v>
      </c>
    </row>
    <row r="9" spans="1:60" ht="22.5" x14ac:dyDescent="0.2">
      <c r="A9" s="232">
        <v>1</v>
      </c>
      <c r="B9" s="233" t="s">
        <v>981</v>
      </c>
      <c r="C9" s="243" t="s">
        <v>982</v>
      </c>
      <c r="D9" s="234" t="s">
        <v>374</v>
      </c>
      <c r="E9" s="235">
        <v>14</v>
      </c>
      <c r="F9" s="236">
        <v>17516</v>
      </c>
      <c r="G9" s="237">
        <v>245224</v>
      </c>
      <c r="H9" s="214">
        <v>14640</v>
      </c>
      <c r="I9" s="214">
        <v>204960</v>
      </c>
      <c r="J9" s="214">
        <v>2876</v>
      </c>
      <c r="K9" s="214">
        <v>40264</v>
      </c>
      <c r="L9" s="214">
        <v>21</v>
      </c>
      <c r="M9" s="214">
        <v>296721.03999999998</v>
      </c>
      <c r="N9" s="213">
        <v>0</v>
      </c>
      <c r="O9" s="213">
        <v>0</v>
      </c>
      <c r="P9" s="213">
        <v>0</v>
      </c>
      <c r="Q9" s="213">
        <v>0</v>
      </c>
      <c r="R9" s="214"/>
      <c r="S9" s="214" t="s">
        <v>224</v>
      </c>
      <c r="T9" s="214" t="s">
        <v>225</v>
      </c>
      <c r="U9" s="214">
        <v>0</v>
      </c>
      <c r="V9" s="214">
        <v>0</v>
      </c>
      <c r="W9" s="214"/>
      <c r="X9" s="214" t="s">
        <v>183</v>
      </c>
      <c r="Y9" s="214" t="s">
        <v>184</v>
      </c>
      <c r="Z9" s="208"/>
      <c r="AA9" s="208"/>
      <c r="AB9" s="208"/>
      <c r="AC9" s="208"/>
      <c r="AD9" s="208"/>
      <c r="AE9" s="208"/>
      <c r="AF9" s="208"/>
      <c r="AG9" s="208" t="s">
        <v>185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ht="22.5" x14ac:dyDescent="0.2">
      <c r="A10" s="232">
        <v>2</v>
      </c>
      <c r="B10" s="233" t="s">
        <v>983</v>
      </c>
      <c r="C10" s="243" t="s">
        <v>984</v>
      </c>
      <c r="D10" s="234" t="s">
        <v>374</v>
      </c>
      <c r="E10" s="235">
        <v>2</v>
      </c>
      <c r="F10" s="236">
        <v>28278</v>
      </c>
      <c r="G10" s="237">
        <v>56556</v>
      </c>
      <c r="H10" s="214">
        <v>25414</v>
      </c>
      <c r="I10" s="214">
        <v>50828</v>
      </c>
      <c r="J10" s="214">
        <v>2864</v>
      </c>
      <c r="K10" s="214">
        <v>5728</v>
      </c>
      <c r="L10" s="214">
        <v>21</v>
      </c>
      <c r="M10" s="214">
        <v>68432.759999999995</v>
      </c>
      <c r="N10" s="213">
        <v>0</v>
      </c>
      <c r="O10" s="213">
        <v>0</v>
      </c>
      <c r="P10" s="213">
        <v>0</v>
      </c>
      <c r="Q10" s="213">
        <v>0</v>
      </c>
      <c r="R10" s="214"/>
      <c r="S10" s="214" t="s">
        <v>224</v>
      </c>
      <c r="T10" s="214" t="s">
        <v>225</v>
      </c>
      <c r="U10" s="214">
        <v>0</v>
      </c>
      <c r="V10" s="214">
        <v>0</v>
      </c>
      <c r="W10" s="214"/>
      <c r="X10" s="214" t="s">
        <v>183</v>
      </c>
      <c r="Y10" s="214" t="s">
        <v>184</v>
      </c>
      <c r="Z10" s="208"/>
      <c r="AA10" s="208"/>
      <c r="AB10" s="208"/>
      <c r="AC10" s="208"/>
      <c r="AD10" s="208"/>
      <c r="AE10" s="208"/>
      <c r="AF10" s="208"/>
      <c r="AG10" s="208" t="s">
        <v>185</v>
      </c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ht="22.5" x14ac:dyDescent="0.2">
      <c r="A11" s="232">
        <v>3</v>
      </c>
      <c r="B11" s="233" t="s">
        <v>985</v>
      </c>
      <c r="C11" s="243" t="s">
        <v>986</v>
      </c>
      <c r="D11" s="234" t="s">
        <v>987</v>
      </c>
      <c r="E11" s="235">
        <v>1</v>
      </c>
      <c r="F11" s="236">
        <v>62331</v>
      </c>
      <c r="G11" s="237">
        <v>62331</v>
      </c>
      <c r="H11" s="214">
        <v>53831</v>
      </c>
      <c r="I11" s="214">
        <v>53831</v>
      </c>
      <c r="J11" s="214">
        <v>8500</v>
      </c>
      <c r="K11" s="214">
        <v>8500</v>
      </c>
      <c r="L11" s="214">
        <v>21</v>
      </c>
      <c r="M11" s="214">
        <v>75420.509999999995</v>
      </c>
      <c r="N11" s="213">
        <v>0</v>
      </c>
      <c r="O11" s="213">
        <v>0</v>
      </c>
      <c r="P11" s="213">
        <v>0</v>
      </c>
      <c r="Q11" s="213">
        <v>0</v>
      </c>
      <c r="R11" s="214"/>
      <c r="S11" s="214" t="s">
        <v>224</v>
      </c>
      <c r="T11" s="214" t="s">
        <v>225</v>
      </c>
      <c r="U11" s="214">
        <v>0</v>
      </c>
      <c r="V11" s="214">
        <v>0</v>
      </c>
      <c r="W11" s="214"/>
      <c r="X11" s="214" t="s">
        <v>183</v>
      </c>
      <c r="Y11" s="214" t="s">
        <v>184</v>
      </c>
      <c r="Z11" s="208"/>
      <c r="AA11" s="208"/>
      <c r="AB11" s="208"/>
      <c r="AC11" s="208"/>
      <c r="AD11" s="208"/>
      <c r="AE11" s="208"/>
      <c r="AF11" s="208"/>
      <c r="AG11" s="208" t="s">
        <v>185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ht="22.5" x14ac:dyDescent="0.2">
      <c r="A12" s="232">
        <v>4</v>
      </c>
      <c r="B12" s="233" t="s">
        <v>988</v>
      </c>
      <c r="C12" s="243" t="s">
        <v>989</v>
      </c>
      <c r="D12" s="234" t="s">
        <v>987</v>
      </c>
      <c r="E12" s="235">
        <v>1</v>
      </c>
      <c r="F12" s="236">
        <v>41946</v>
      </c>
      <c r="G12" s="237">
        <v>41946</v>
      </c>
      <c r="H12" s="214">
        <v>36218</v>
      </c>
      <c r="I12" s="214">
        <v>36218</v>
      </c>
      <c r="J12" s="214">
        <v>5728</v>
      </c>
      <c r="K12" s="214">
        <v>5728</v>
      </c>
      <c r="L12" s="214">
        <v>21</v>
      </c>
      <c r="M12" s="214">
        <v>50754.66</v>
      </c>
      <c r="N12" s="213">
        <v>0</v>
      </c>
      <c r="O12" s="213">
        <v>0</v>
      </c>
      <c r="P12" s="213">
        <v>0</v>
      </c>
      <c r="Q12" s="213">
        <v>0</v>
      </c>
      <c r="R12" s="214"/>
      <c r="S12" s="214" t="s">
        <v>224</v>
      </c>
      <c r="T12" s="214" t="s">
        <v>225</v>
      </c>
      <c r="U12" s="214">
        <v>0</v>
      </c>
      <c r="V12" s="214">
        <v>0</v>
      </c>
      <c r="W12" s="214"/>
      <c r="X12" s="214" t="s">
        <v>183</v>
      </c>
      <c r="Y12" s="214" t="s">
        <v>184</v>
      </c>
      <c r="Z12" s="208"/>
      <c r="AA12" s="208"/>
      <c r="AB12" s="208"/>
      <c r="AC12" s="208"/>
      <c r="AD12" s="208"/>
      <c r="AE12" s="208"/>
      <c r="AF12" s="208"/>
      <c r="AG12" s="208" t="s">
        <v>185</v>
      </c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ht="22.5" x14ac:dyDescent="0.2">
      <c r="A13" s="232">
        <v>5</v>
      </c>
      <c r="B13" s="233" t="s">
        <v>990</v>
      </c>
      <c r="C13" s="243" t="s">
        <v>991</v>
      </c>
      <c r="D13" s="234" t="s">
        <v>374</v>
      </c>
      <c r="E13" s="235">
        <v>3</v>
      </c>
      <c r="F13" s="236">
        <v>18441</v>
      </c>
      <c r="G13" s="237">
        <v>55323</v>
      </c>
      <c r="H13" s="214">
        <v>15641</v>
      </c>
      <c r="I13" s="214">
        <v>46923</v>
      </c>
      <c r="J13" s="214">
        <v>2800</v>
      </c>
      <c r="K13" s="214">
        <v>8400</v>
      </c>
      <c r="L13" s="214">
        <v>21</v>
      </c>
      <c r="M13" s="214">
        <v>66940.83</v>
      </c>
      <c r="N13" s="213">
        <v>0</v>
      </c>
      <c r="O13" s="213">
        <v>0</v>
      </c>
      <c r="P13" s="213">
        <v>0</v>
      </c>
      <c r="Q13" s="213">
        <v>0</v>
      </c>
      <c r="R13" s="214"/>
      <c r="S13" s="214" t="s">
        <v>224</v>
      </c>
      <c r="T13" s="214" t="s">
        <v>225</v>
      </c>
      <c r="U13" s="214">
        <v>0</v>
      </c>
      <c r="V13" s="214">
        <v>0</v>
      </c>
      <c r="W13" s="214"/>
      <c r="X13" s="214" t="s">
        <v>183</v>
      </c>
      <c r="Y13" s="214" t="s">
        <v>184</v>
      </c>
      <c r="Z13" s="208"/>
      <c r="AA13" s="208"/>
      <c r="AB13" s="208"/>
      <c r="AC13" s="208"/>
      <c r="AD13" s="208"/>
      <c r="AE13" s="208"/>
      <c r="AF13" s="208"/>
      <c r="AG13" s="208" t="s">
        <v>185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x14ac:dyDescent="0.2">
      <c r="A14" s="225">
        <v>6</v>
      </c>
      <c r="B14" s="226" t="s">
        <v>992</v>
      </c>
      <c r="C14" s="240" t="s">
        <v>993</v>
      </c>
      <c r="D14" s="227" t="s">
        <v>223</v>
      </c>
      <c r="E14" s="228">
        <v>1</v>
      </c>
      <c r="F14" s="229">
        <v>25000</v>
      </c>
      <c r="G14" s="230">
        <v>25000</v>
      </c>
      <c r="H14" s="214">
        <v>0</v>
      </c>
      <c r="I14" s="214">
        <v>0</v>
      </c>
      <c r="J14" s="214">
        <v>25000</v>
      </c>
      <c r="K14" s="214">
        <v>25000</v>
      </c>
      <c r="L14" s="214">
        <v>21</v>
      </c>
      <c r="M14" s="214">
        <v>30250</v>
      </c>
      <c r="N14" s="213">
        <v>0</v>
      </c>
      <c r="O14" s="213">
        <v>0</v>
      </c>
      <c r="P14" s="213">
        <v>0</v>
      </c>
      <c r="Q14" s="213">
        <v>0</v>
      </c>
      <c r="R14" s="214"/>
      <c r="S14" s="214" t="s">
        <v>224</v>
      </c>
      <c r="T14" s="214" t="s">
        <v>225</v>
      </c>
      <c r="U14" s="214">
        <v>0</v>
      </c>
      <c r="V14" s="214">
        <v>0</v>
      </c>
      <c r="W14" s="214"/>
      <c r="X14" s="214" t="s">
        <v>183</v>
      </c>
      <c r="Y14" s="214" t="s">
        <v>184</v>
      </c>
      <c r="Z14" s="208"/>
      <c r="AA14" s="208"/>
      <c r="AB14" s="208"/>
      <c r="AC14" s="208"/>
      <c r="AD14" s="208"/>
      <c r="AE14" s="208"/>
      <c r="AF14" s="208"/>
      <c r="AG14" s="208" t="s">
        <v>185</v>
      </c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x14ac:dyDescent="0.2">
      <c r="A15" s="3"/>
      <c r="B15" s="4"/>
      <c r="C15" s="244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E15">
        <v>15</v>
      </c>
      <c r="AF15">
        <v>21</v>
      </c>
      <c r="AG15" t="s">
        <v>163</v>
      </c>
    </row>
    <row r="16" spans="1:60" x14ac:dyDescent="0.2">
      <c r="C16" s="245"/>
      <c r="D16" s="10"/>
      <c r="AG16" t="s">
        <v>241</v>
      </c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CF13C-3C13-4DB9-9500-E1D6D1D43C7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2" customWidth="1"/>
    <col min="3" max="3" width="38.28515625" style="17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3" t="s">
        <v>7</v>
      </c>
      <c r="B1" s="193"/>
      <c r="C1" s="193"/>
      <c r="D1" s="193"/>
      <c r="E1" s="193"/>
      <c r="F1" s="193"/>
      <c r="G1" s="193"/>
      <c r="AG1" t="s">
        <v>151</v>
      </c>
    </row>
    <row r="2" spans="1:60" ht="24.95" customHeight="1" x14ac:dyDescent="0.2">
      <c r="A2" s="194" t="s">
        <v>8</v>
      </c>
      <c r="B2" s="49" t="s">
        <v>43</v>
      </c>
      <c r="C2" s="197" t="s">
        <v>44</v>
      </c>
      <c r="D2" s="195"/>
      <c r="E2" s="195"/>
      <c r="F2" s="195"/>
      <c r="G2" s="196"/>
      <c r="AG2" t="s">
        <v>152</v>
      </c>
    </row>
    <row r="3" spans="1:60" ht="24.95" customHeight="1" x14ac:dyDescent="0.2">
      <c r="A3" s="194" t="s">
        <v>9</v>
      </c>
      <c r="B3" s="49" t="s">
        <v>61</v>
      </c>
      <c r="C3" s="197" t="s">
        <v>62</v>
      </c>
      <c r="D3" s="195"/>
      <c r="E3" s="195"/>
      <c r="F3" s="195"/>
      <c r="G3" s="196"/>
      <c r="AC3" s="172" t="s">
        <v>152</v>
      </c>
      <c r="AG3" t="s">
        <v>153</v>
      </c>
    </row>
    <row r="4" spans="1:60" ht="24.95" customHeight="1" x14ac:dyDescent="0.2">
      <c r="A4" s="198" t="s">
        <v>10</v>
      </c>
      <c r="B4" s="199" t="s">
        <v>54</v>
      </c>
      <c r="C4" s="200" t="s">
        <v>65</v>
      </c>
      <c r="D4" s="201"/>
      <c r="E4" s="201"/>
      <c r="F4" s="201"/>
      <c r="G4" s="202"/>
      <c r="AG4" t="s">
        <v>154</v>
      </c>
    </row>
    <row r="5" spans="1:60" x14ac:dyDescent="0.2">
      <c r="D5" s="10"/>
    </row>
    <row r="6" spans="1:60" ht="38.25" x14ac:dyDescent="0.2">
      <c r="A6" s="204" t="s">
        <v>155</v>
      </c>
      <c r="B6" s="206" t="s">
        <v>156</v>
      </c>
      <c r="C6" s="206" t="s">
        <v>157</v>
      </c>
      <c r="D6" s="205" t="s">
        <v>158</v>
      </c>
      <c r="E6" s="204" t="s">
        <v>159</v>
      </c>
      <c r="F6" s="203" t="s">
        <v>160</v>
      </c>
      <c r="G6" s="204" t="s">
        <v>31</v>
      </c>
      <c r="H6" s="207" t="s">
        <v>32</v>
      </c>
      <c r="I6" s="207" t="s">
        <v>161</v>
      </c>
      <c r="J6" s="207" t="s">
        <v>33</v>
      </c>
      <c r="K6" s="207" t="s">
        <v>162</v>
      </c>
      <c r="L6" s="207" t="s">
        <v>163</v>
      </c>
      <c r="M6" s="207" t="s">
        <v>164</v>
      </c>
      <c r="N6" s="207" t="s">
        <v>165</v>
      </c>
      <c r="O6" s="207" t="s">
        <v>166</v>
      </c>
      <c r="P6" s="207" t="s">
        <v>167</v>
      </c>
      <c r="Q6" s="207" t="s">
        <v>168</v>
      </c>
      <c r="R6" s="207" t="s">
        <v>169</v>
      </c>
      <c r="S6" s="207" t="s">
        <v>170</v>
      </c>
      <c r="T6" s="207" t="s">
        <v>171</v>
      </c>
      <c r="U6" s="207" t="s">
        <v>172</v>
      </c>
      <c r="V6" s="207" t="s">
        <v>173</v>
      </c>
      <c r="W6" s="207" t="s">
        <v>174</v>
      </c>
      <c r="X6" s="207" t="s">
        <v>175</v>
      </c>
      <c r="Y6" s="207" t="s">
        <v>176</v>
      </c>
    </row>
    <row r="7" spans="1:60" hidden="1" x14ac:dyDescent="0.2">
      <c r="A7" s="3"/>
      <c r="B7" s="4"/>
      <c r="C7" s="4"/>
      <c r="D7" s="6"/>
      <c r="E7" s="209"/>
      <c r="F7" s="210"/>
      <c r="G7" s="210"/>
      <c r="H7" s="210"/>
      <c r="I7" s="210"/>
      <c r="J7" s="210"/>
      <c r="K7" s="210"/>
      <c r="L7" s="210"/>
      <c r="M7" s="210"/>
      <c r="N7" s="209"/>
      <c r="O7" s="209"/>
      <c r="P7" s="209"/>
      <c r="Q7" s="209"/>
      <c r="R7" s="210"/>
      <c r="S7" s="210"/>
      <c r="T7" s="210"/>
      <c r="U7" s="210"/>
      <c r="V7" s="210"/>
      <c r="W7" s="210"/>
      <c r="X7" s="210"/>
      <c r="Y7" s="210"/>
    </row>
    <row r="8" spans="1:60" x14ac:dyDescent="0.2">
      <c r="A8" s="219" t="s">
        <v>177</v>
      </c>
      <c r="B8" s="220" t="s">
        <v>116</v>
      </c>
      <c r="C8" s="239" t="s">
        <v>117</v>
      </c>
      <c r="D8" s="221"/>
      <c r="E8" s="222"/>
      <c r="F8" s="223"/>
      <c r="G8" s="224">
        <v>11160</v>
      </c>
      <c r="H8" s="218"/>
      <c r="I8" s="218">
        <v>0</v>
      </c>
      <c r="J8" s="218"/>
      <c r="K8" s="218">
        <v>11160</v>
      </c>
      <c r="L8" s="218"/>
      <c r="M8" s="218"/>
      <c r="N8" s="217"/>
      <c r="O8" s="217"/>
      <c r="P8" s="217"/>
      <c r="Q8" s="217"/>
      <c r="R8" s="218"/>
      <c r="S8" s="218"/>
      <c r="T8" s="218"/>
      <c r="U8" s="218"/>
      <c r="V8" s="218"/>
      <c r="W8" s="218"/>
      <c r="X8" s="218"/>
      <c r="Y8" s="218"/>
      <c r="AG8" t="s">
        <v>178</v>
      </c>
    </row>
    <row r="9" spans="1:60" x14ac:dyDescent="0.2">
      <c r="A9" s="232">
        <v>1</v>
      </c>
      <c r="B9" s="233" t="s">
        <v>89</v>
      </c>
      <c r="C9" s="243" t="s">
        <v>691</v>
      </c>
      <c r="D9" s="234" t="s">
        <v>692</v>
      </c>
      <c r="E9" s="235">
        <v>8</v>
      </c>
      <c r="F9" s="236">
        <v>330</v>
      </c>
      <c r="G9" s="237">
        <v>2640</v>
      </c>
      <c r="H9" s="214">
        <v>0</v>
      </c>
      <c r="I9" s="214">
        <v>0</v>
      </c>
      <c r="J9" s="214">
        <v>330</v>
      </c>
      <c r="K9" s="214">
        <v>2640</v>
      </c>
      <c r="L9" s="214">
        <v>21</v>
      </c>
      <c r="M9" s="214">
        <v>3194.4</v>
      </c>
      <c r="N9" s="213">
        <v>0</v>
      </c>
      <c r="O9" s="213">
        <v>0</v>
      </c>
      <c r="P9" s="213">
        <v>0</v>
      </c>
      <c r="Q9" s="213">
        <v>0</v>
      </c>
      <c r="R9" s="214"/>
      <c r="S9" s="214" t="s">
        <v>224</v>
      </c>
      <c r="T9" s="214" t="s">
        <v>225</v>
      </c>
      <c r="U9" s="214">
        <v>0</v>
      </c>
      <c r="V9" s="214">
        <v>0</v>
      </c>
      <c r="W9" s="214"/>
      <c r="X9" s="214" t="s">
        <v>183</v>
      </c>
      <c r="Y9" s="214" t="s">
        <v>184</v>
      </c>
      <c r="Z9" s="208"/>
      <c r="AA9" s="208"/>
      <c r="AB9" s="208"/>
      <c r="AC9" s="208"/>
      <c r="AD9" s="208"/>
      <c r="AE9" s="208"/>
      <c r="AF9" s="208"/>
      <c r="AG9" s="208" t="s">
        <v>185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x14ac:dyDescent="0.2">
      <c r="A10" s="232">
        <v>2</v>
      </c>
      <c r="B10" s="233" t="s">
        <v>94</v>
      </c>
      <c r="C10" s="243" t="s">
        <v>693</v>
      </c>
      <c r="D10" s="234" t="s">
        <v>692</v>
      </c>
      <c r="E10" s="235">
        <v>20</v>
      </c>
      <c r="F10" s="236">
        <v>330</v>
      </c>
      <c r="G10" s="237">
        <v>6600</v>
      </c>
      <c r="H10" s="214">
        <v>0</v>
      </c>
      <c r="I10" s="214">
        <v>0</v>
      </c>
      <c r="J10" s="214">
        <v>330</v>
      </c>
      <c r="K10" s="214">
        <v>6600</v>
      </c>
      <c r="L10" s="214">
        <v>21</v>
      </c>
      <c r="M10" s="214">
        <v>7986</v>
      </c>
      <c r="N10" s="213">
        <v>0</v>
      </c>
      <c r="O10" s="213">
        <v>0</v>
      </c>
      <c r="P10" s="213">
        <v>0</v>
      </c>
      <c r="Q10" s="213">
        <v>0</v>
      </c>
      <c r="R10" s="214"/>
      <c r="S10" s="214" t="s">
        <v>224</v>
      </c>
      <c r="T10" s="214" t="s">
        <v>225</v>
      </c>
      <c r="U10" s="214">
        <v>0</v>
      </c>
      <c r="V10" s="214">
        <v>0</v>
      </c>
      <c r="W10" s="214"/>
      <c r="X10" s="214" t="s">
        <v>183</v>
      </c>
      <c r="Y10" s="214" t="s">
        <v>184</v>
      </c>
      <c r="Z10" s="208"/>
      <c r="AA10" s="208"/>
      <c r="AB10" s="208"/>
      <c r="AC10" s="208"/>
      <c r="AD10" s="208"/>
      <c r="AE10" s="208"/>
      <c r="AF10" s="208"/>
      <c r="AG10" s="208" t="s">
        <v>185</v>
      </c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ht="22.5" x14ac:dyDescent="0.2">
      <c r="A11" s="232">
        <v>3</v>
      </c>
      <c r="B11" s="233" t="s">
        <v>96</v>
      </c>
      <c r="C11" s="243" t="s">
        <v>694</v>
      </c>
      <c r="D11" s="234" t="s">
        <v>692</v>
      </c>
      <c r="E11" s="235">
        <v>4</v>
      </c>
      <c r="F11" s="236">
        <v>480</v>
      </c>
      <c r="G11" s="237">
        <v>1920</v>
      </c>
      <c r="H11" s="214">
        <v>0</v>
      </c>
      <c r="I11" s="214">
        <v>0</v>
      </c>
      <c r="J11" s="214">
        <v>480</v>
      </c>
      <c r="K11" s="214">
        <v>1920</v>
      </c>
      <c r="L11" s="214">
        <v>21</v>
      </c>
      <c r="M11" s="214">
        <v>2323.1999999999998</v>
      </c>
      <c r="N11" s="213">
        <v>0</v>
      </c>
      <c r="O11" s="213">
        <v>0</v>
      </c>
      <c r="P11" s="213">
        <v>0</v>
      </c>
      <c r="Q11" s="213">
        <v>0</v>
      </c>
      <c r="R11" s="214"/>
      <c r="S11" s="214" t="s">
        <v>224</v>
      </c>
      <c r="T11" s="214" t="s">
        <v>225</v>
      </c>
      <c r="U11" s="214">
        <v>0</v>
      </c>
      <c r="V11" s="214">
        <v>0</v>
      </c>
      <c r="W11" s="214"/>
      <c r="X11" s="214" t="s">
        <v>183</v>
      </c>
      <c r="Y11" s="214" t="s">
        <v>184</v>
      </c>
      <c r="Z11" s="208"/>
      <c r="AA11" s="208"/>
      <c r="AB11" s="208"/>
      <c r="AC11" s="208"/>
      <c r="AD11" s="208"/>
      <c r="AE11" s="208"/>
      <c r="AF11" s="208"/>
      <c r="AG11" s="208" t="s">
        <v>185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x14ac:dyDescent="0.2">
      <c r="A12" s="219" t="s">
        <v>177</v>
      </c>
      <c r="B12" s="220" t="s">
        <v>118</v>
      </c>
      <c r="C12" s="239" t="s">
        <v>119</v>
      </c>
      <c r="D12" s="221"/>
      <c r="E12" s="222"/>
      <c r="F12" s="223"/>
      <c r="G12" s="224">
        <v>135918.56</v>
      </c>
      <c r="H12" s="218"/>
      <c r="I12" s="218">
        <v>135918.56</v>
      </c>
      <c r="J12" s="218"/>
      <c r="K12" s="218">
        <v>0</v>
      </c>
      <c r="L12" s="218"/>
      <c r="M12" s="218"/>
      <c r="N12" s="217"/>
      <c r="O12" s="217"/>
      <c r="P12" s="217"/>
      <c r="Q12" s="217"/>
      <c r="R12" s="218"/>
      <c r="S12" s="218"/>
      <c r="T12" s="218"/>
      <c r="U12" s="218"/>
      <c r="V12" s="218"/>
      <c r="W12" s="218"/>
      <c r="X12" s="218"/>
      <c r="Y12" s="218"/>
      <c r="AG12" t="s">
        <v>178</v>
      </c>
    </row>
    <row r="13" spans="1:60" x14ac:dyDescent="0.2">
      <c r="A13" s="232">
        <v>4</v>
      </c>
      <c r="B13" s="233" t="s">
        <v>994</v>
      </c>
      <c r="C13" s="243" t="s">
        <v>995</v>
      </c>
      <c r="D13" s="234" t="s">
        <v>374</v>
      </c>
      <c r="E13" s="235">
        <v>10</v>
      </c>
      <c r="F13" s="236">
        <v>6500</v>
      </c>
      <c r="G13" s="237">
        <v>65000</v>
      </c>
      <c r="H13" s="214">
        <v>6500</v>
      </c>
      <c r="I13" s="214">
        <v>65000</v>
      </c>
      <c r="J13" s="214">
        <v>0</v>
      </c>
      <c r="K13" s="214">
        <v>0</v>
      </c>
      <c r="L13" s="214">
        <v>21</v>
      </c>
      <c r="M13" s="214">
        <v>78650</v>
      </c>
      <c r="N13" s="213">
        <v>0</v>
      </c>
      <c r="O13" s="213">
        <v>0</v>
      </c>
      <c r="P13" s="213">
        <v>0</v>
      </c>
      <c r="Q13" s="213">
        <v>0</v>
      </c>
      <c r="R13" s="214"/>
      <c r="S13" s="214" t="s">
        <v>224</v>
      </c>
      <c r="T13" s="214" t="s">
        <v>225</v>
      </c>
      <c r="U13" s="214">
        <v>0</v>
      </c>
      <c r="V13" s="214">
        <v>0</v>
      </c>
      <c r="W13" s="214"/>
      <c r="X13" s="214" t="s">
        <v>996</v>
      </c>
      <c r="Y13" s="214" t="s">
        <v>184</v>
      </c>
      <c r="Z13" s="208"/>
      <c r="AA13" s="208"/>
      <c r="AB13" s="208"/>
      <c r="AC13" s="208"/>
      <c r="AD13" s="208"/>
      <c r="AE13" s="208"/>
      <c r="AF13" s="208"/>
      <c r="AG13" s="208" t="s">
        <v>997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x14ac:dyDescent="0.2">
      <c r="A14" s="232">
        <v>5</v>
      </c>
      <c r="B14" s="233" t="s">
        <v>998</v>
      </c>
      <c r="C14" s="243" t="s">
        <v>999</v>
      </c>
      <c r="D14" s="234" t="s">
        <v>374</v>
      </c>
      <c r="E14" s="235">
        <v>4</v>
      </c>
      <c r="F14" s="236">
        <v>12000</v>
      </c>
      <c r="G14" s="237">
        <v>48000</v>
      </c>
      <c r="H14" s="214">
        <v>12000</v>
      </c>
      <c r="I14" s="214">
        <v>48000</v>
      </c>
      <c r="J14" s="214">
        <v>0</v>
      </c>
      <c r="K14" s="214">
        <v>0</v>
      </c>
      <c r="L14" s="214">
        <v>21</v>
      </c>
      <c r="M14" s="214">
        <v>58080</v>
      </c>
      <c r="N14" s="213">
        <v>0</v>
      </c>
      <c r="O14" s="213">
        <v>0</v>
      </c>
      <c r="P14" s="213">
        <v>0</v>
      </c>
      <c r="Q14" s="213">
        <v>0</v>
      </c>
      <c r="R14" s="214"/>
      <c r="S14" s="214" t="s">
        <v>224</v>
      </c>
      <c r="T14" s="214" t="s">
        <v>225</v>
      </c>
      <c r="U14" s="214">
        <v>0</v>
      </c>
      <c r="V14" s="214">
        <v>0</v>
      </c>
      <c r="W14" s="214"/>
      <c r="X14" s="214" t="s">
        <v>996</v>
      </c>
      <c r="Y14" s="214" t="s">
        <v>184</v>
      </c>
      <c r="Z14" s="208"/>
      <c r="AA14" s="208"/>
      <c r="AB14" s="208"/>
      <c r="AC14" s="208"/>
      <c r="AD14" s="208"/>
      <c r="AE14" s="208"/>
      <c r="AF14" s="208"/>
      <c r="AG14" s="208" t="s">
        <v>997</v>
      </c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x14ac:dyDescent="0.2">
      <c r="A15" s="232">
        <v>6</v>
      </c>
      <c r="B15" s="233" t="s">
        <v>1000</v>
      </c>
      <c r="C15" s="243" t="s">
        <v>1001</v>
      </c>
      <c r="D15" s="234" t="s">
        <v>223</v>
      </c>
      <c r="E15" s="235">
        <v>1</v>
      </c>
      <c r="F15" s="236">
        <v>2000</v>
      </c>
      <c r="G15" s="237">
        <v>2000</v>
      </c>
      <c r="H15" s="214">
        <v>2000</v>
      </c>
      <c r="I15" s="214">
        <v>2000</v>
      </c>
      <c r="J15" s="214">
        <v>0</v>
      </c>
      <c r="K15" s="214">
        <v>0</v>
      </c>
      <c r="L15" s="214">
        <v>21</v>
      </c>
      <c r="M15" s="214">
        <v>2420</v>
      </c>
      <c r="N15" s="213">
        <v>0</v>
      </c>
      <c r="O15" s="213">
        <v>0</v>
      </c>
      <c r="P15" s="213">
        <v>0</v>
      </c>
      <c r="Q15" s="213">
        <v>0</v>
      </c>
      <c r="R15" s="214"/>
      <c r="S15" s="214" t="s">
        <v>224</v>
      </c>
      <c r="T15" s="214" t="s">
        <v>225</v>
      </c>
      <c r="U15" s="214">
        <v>0</v>
      </c>
      <c r="V15" s="214">
        <v>0</v>
      </c>
      <c r="W15" s="214"/>
      <c r="X15" s="214" t="s">
        <v>375</v>
      </c>
      <c r="Y15" s="214" t="s">
        <v>184</v>
      </c>
      <c r="Z15" s="208"/>
      <c r="AA15" s="208"/>
      <c r="AB15" s="208"/>
      <c r="AC15" s="208"/>
      <c r="AD15" s="208"/>
      <c r="AE15" s="208"/>
      <c r="AF15" s="208"/>
      <c r="AG15" s="208" t="s">
        <v>376</v>
      </c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x14ac:dyDescent="0.2">
      <c r="A16" s="232">
        <v>7</v>
      </c>
      <c r="B16" s="233" t="s">
        <v>725</v>
      </c>
      <c r="C16" s="243" t="s">
        <v>726</v>
      </c>
      <c r="D16" s="234" t="s">
        <v>193</v>
      </c>
      <c r="E16" s="235">
        <v>277</v>
      </c>
      <c r="F16" s="236">
        <v>23.9</v>
      </c>
      <c r="G16" s="237">
        <v>6620.3</v>
      </c>
      <c r="H16" s="214">
        <v>23.9</v>
      </c>
      <c r="I16" s="214">
        <v>6620.2999999999993</v>
      </c>
      <c r="J16" s="214">
        <v>0</v>
      </c>
      <c r="K16" s="214">
        <v>0</v>
      </c>
      <c r="L16" s="214">
        <v>21</v>
      </c>
      <c r="M16" s="214">
        <v>8010.5630000000001</v>
      </c>
      <c r="N16" s="213">
        <v>2.0000000000000001E-4</v>
      </c>
      <c r="O16" s="213">
        <v>5.5400000000000005E-2</v>
      </c>
      <c r="P16" s="213">
        <v>0</v>
      </c>
      <c r="Q16" s="213">
        <v>0</v>
      </c>
      <c r="R16" s="214" t="s">
        <v>386</v>
      </c>
      <c r="S16" s="214" t="s">
        <v>182</v>
      </c>
      <c r="T16" s="214" t="s">
        <v>182</v>
      </c>
      <c r="U16" s="214">
        <v>0</v>
      </c>
      <c r="V16" s="214">
        <v>0</v>
      </c>
      <c r="W16" s="214"/>
      <c r="X16" s="214" t="s">
        <v>375</v>
      </c>
      <c r="Y16" s="214" t="s">
        <v>184</v>
      </c>
      <c r="Z16" s="208"/>
      <c r="AA16" s="208"/>
      <c r="AB16" s="208"/>
      <c r="AC16" s="208"/>
      <c r="AD16" s="208"/>
      <c r="AE16" s="208"/>
      <c r="AF16" s="208"/>
      <c r="AG16" s="208" t="s">
        <v>376</v>
      </c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x14ac:dyDescent="0.2">
      <c r="A17" s="232">
        <v>8</v>
      </c>
      <c r="B17" s="233" t="s">
        <v>733</v>
      </c>
      <c r="C17" s="243" t="s">
        <v>734</v>
      </c>
      <c r="D17" s="234" t="s">
        <v>193</v>
      </c>
      <c r="E17" s="235">
        <v>277</v>
      </c>
      <c r="F17" s="236">
        <v>28.7</v>
      </c>
      <c r="G17" s="237">
        <v>7949.9</v>
      </c>
      <c r="H17" s="214">
        <v>28.7</v>
      </c>
      <c r="I17" s="214">
        <v>7949.9</v>
      </c>
      <c r="J17" s="214">
        <v>0</v>
      </c>
      <c r="K17" s="214">
        <v>0</v>
      </c>
      <c r="L17" s="214">
        <v>21</v>
      </c>
      <c r="M17" s="214">
        <v>9619.378999999999</v>
      </c>
      <c r="N17" s="213">
        <v>3.1E-4</v>
      </c>
      <c r="O17" s="213">
        <v>8.5870000000000002E-2</v>
      </c>
      <c r="P17" s="213">
        <v>0</v>
      </c>
      <c r="Q17" s="213">
        <v>0</v>
      </c>
      <c r="R17" s="214" t="s">
        <v>386</v>
      </c>
      <c r="S17" s="214" t="s">
        <v>182</v>
      </c>
      <c r="T17" s="214" t="s">
        <v>735</v>
      </c>
      <c r="U17" s="214">
        <v>0</v>
      </c>
      <c r="V17" s="214">
        <v>0</v>
      </c>
      <c r="W17" s="214"/>
      <c r="X17" s="214" t="s">
        <v>375</v>
      </c>
      <c r="Y17" s="214" t="s">
        <v>184</v>
      </c>
      <c r="Z17" s="208"/>
      <c r="AA17" s="208"/>
      <c r="AB17" s="208"/>
      <c r="AC17" s="208"/>
      <c r="AD17" s="208"/>
      <c r="AE17" s="208"/>
      <c r="AF17" s="208"/>
      <c r="AG17" s="208" t="s">
        <v>376</v>
      </c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x14ac:dyDescent="0.2">
      <c r="A18" s="232">
        <v>9</v>
      </c>
      <c r="B18" s="233" t="s">
        <v>742</v>
      </c>
      <c r="C18" s="243" t="s">
        <v>743</v>
      </c>
      <c r="D18" s="234" t="s">
        <v>374</v>
      </c>
      <c r="E18" s="235">
        <v>2</v>
      </c>
      <c r="F18" s="236">
        <v>458.38</v>
      </c>
      <c r="G18" s="237">
        <v>916.76</v>
      </c>
      <c r="H18" s="214">
        <v>458.38</v>
      </c>
      <c r="I18" s="214">
        <v>916.76</v>
      </c>
      <c r="J18" s="214">
        <v>0</v>
      </c>
      <c r="K18" s="214">
        <v>0</v>
      </c>
      <c r="L18" s="214">
        <v>21</v>
      </c>
      <c r="M18" s="214">
        <v>1109.2796000000001</v>
      </c>
      <c r="N18" s="213">
        <v>0</v>
      </c>
      <c r="O18" s="213">
        <v>0</v>
      </c>
      <c r="P18" s="213">
        <v>0</v>
      </c>
      <c r="Q18" s="213">
        <v>0</v>
      </c>
      <c r="R18" s="214"/>
      <c r="S18" s="214" t="s">
        <v>224</v>
      </c>
      <c r="T18" s="214" t="s">
        <v>225</v>
      </c>
      <c r="U18" s="214">
        <v>0</v>
      </c>
      <c r="V18" s="214">
        <v>0</v>
      </c>
      <c r="W18" s="214"/>
      <c r="X18" s="214" t="s">
        <v>375</v>
      </c>
      <c r="Y18" s="214" t="s">
        <v>184</v>
      </c>
      <c r="Z18" s="208"/>
      <c r="AA18" s="208"/>
      <c r="AB18" s="208"/>
      <c r="AC18" s="208"/>
      <c r="AD18" s="208"/>
      <c r="AE18" s="208"/>
      <c r="AF18" s="208"/>
      <c r="AG18" s="208" t="s">
        <v>376</v>
      </c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x14ac:dyDescent="0.2">
      <c r="A19" s="232">
        <v>10</v>
      </c>
      <c r="B19" s="233" t="s">
        <v>1002</v>
      </c>
      <c r="C19" s="243" t="s">
        <v>1003</v>
      </c>
      <c r="D19" s="234" t="s">
        <v>299</v>
      </c>
      <c r="E19" s="235">
        <v>2</v>
      </c>
      <c r="F19" s="236">
        <v>157</v>
      </c>
      <c r="G19" s="237">
        <v>314</v>
      </c>
      <c r="H19" s="214">
        <v>157</v>
      </c>
      <c r="I19" s="214">
        <v>314</v>
      </c>
      <c r="J19" s="214">
        <v>0</v>
      </c>
      <c r="K19" s="214">
        <v>0</v>
      </c>
      <c r="L19" s="214">
        <v>21</v>
      </c>
      <c r="M19" s="214">
        <v>379.94</v>
      </c>
      <c r="N19" s="213">
        <v>2.9999999999999997E-4</v>
      </c>
      <c r="O19" s="213">
        <v>5.9999999999999995E-4</v>
      </c>
      <c r="P19" s="213">
        <v>0</v>
      </c>
      <c r="Q19" s="213">
        <v>0</v>
      </c>
      <c r="R19" s="214" t="s">
        <v>386</v>
      </c>
      <c r="S19" s="214" t="s">
        <v>182</v>
      </c>
      <c r="T19" s="214" t="s">
        <v>182</v>
      </c>
      <c r="U19" s="214">
        <v>0</v>
      </c>
      <c r="V19" s="214">
        <v>0</v>
      </c>
      <c r="W19" s="214"/>
      <c r="X19" s="214" t="s">
        <v>375</v>
      </c>
      <c r="Y19" s="214" t="s">
        <v>184</v>
      </c>
      <c r="Z19" s="208"/>
      <c r="AA19" s="208"/>
      <c r="AB19" s="208"/>
      <c r="AC19" s="208"/>
      <c r="AD19" s="208"/>
      <c r="AE19" s="208"/>
      <c r="AF19" s="208"/>
      <c r="AG19" s="208" t="s">
        <v>376</v>
      </c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x14ac:dyDescent="0.2">
      <c r="A20" s="232">
        <v>11</v>
      </c>
      <c r="B20" s="233" t="s">
        <v>748</v>
      </c>
      <c r="C20" s="243" t="s">
        <v>749</v>
      </c>
      <c r="D20" s="234" t="s">
        <v>750</v>
      </c>
      <c r="E20" s="235">
        <v>14</v>
      </c>
      <c r="F20" s="236">
        <v>8.4</v>
      </c>
      <c r="G20" s="237">
        <v>117.6</v>
      </c>
      <c r="H20" s="214">
        <v>8.4</v>
      </c>
      <c r="I20" s="214">
        <v>117.60000000000001</v>
      </c>
      <c r="J20" s="214">
        <v>0</v>
      </c>
      <c r="K20" s="214">
        <v>0</v>
      </c>
      <c r="L20" s="214">
        <v>21</v>
      </c>
      <c r="M20" s="214">
        <v>142.29599999999999</v>
      </c>
      <c r="N20" s="213">
        <v>0</v>
      </c>
      <c r="O20" s="213">
        <v>0</v>
      </c>
      <c r="P20" s="213">
        <v>0</v>
      </c>
      <c r="Q20" s="213">
        <v>0</v>
      </c>
      <c r="R20" s="214"/>
      <c r="S20" s="214" t="s">
        <v>224</v>
      </c>
      <c r="T20" s="214" t="s">
        <v>225</v>
      </c>
      <c r="U20" s="214">
        <v>0</v>
      </c>
      <c r="V20" s="214">
        <v>0</v>
      </c>
      <c r="W20" s="214"/>
      <c r="X20" s="214" t="s">
        <v>375</v>
      </c>
      <c r="Y20" s="214" t="s">
        <v>184</v>
      </c>
      <c r="Z20" s="208"/>
      <c r="AA20" s="208"/>
      <c r="AB20" s="208"/>
      <c r="AC20" s="208"/>
      <c r="AD20" s="208"/>
      <c r="AE20" s="208"/>
      <c r="AF20" s="208"/>
      <c r="AG20" s="208" t="s">
        <v>751</v>
      </c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x14ac:dyDescent="0.2">
      <c r="A21" s="232">
        <v>12</v>
      </c>
      <c r="B21" s="233" t="s">
        <v>752</v>
      </c>
      <c r="C21" s="243" t="s">
        <v>753</v>
      </c>
      <c r="D21" s="234" t="s">
        <v>754</v>
      </c>
      <c r="E21" s="235">
        <v>1</v>
      </c>
      <c r="F21" s="236">
        <v>5000</v>
      </c>
      <c r="G21" s="237">
        <v>5000</v>
      </c>
      <c r="H21" s="214">
        <v>5000</v>
      </c>
      <c r="I21" s="214">
        <v>5000</v>
      </c>
      <c r="J21" s="214">
        <v>0</v>
      </c>
      <c r="K21" s="214">
        <v>0</v>
      </c>
      <c r="L21" s="214">
        <v>21</v>
      </c>
      <c r="M21" s="214">
        <v>6050</v>
      </c>
      <c r="N21" s="213">
        <v>0</v>
      </c>
      <c r="O21" s="213">
        <v>0</v>
      </c>
      <c r="P21" s="213">
        <v>0</v>
      </c>
      <c r="Q21" s="213">
        <v>0</v>
      </c>
      <c r="R21" s="214"/>
      <c r="S21" s="214" t="s">
        <v>224</v>
      </c>
      <c r="T21" s="214" t="s">
        <v>225</v>
      </c>
      <c r="U21" s="214">
        <v>0</v>
      </c>
      <c r="V21" s="214">
        <v>0</v>
      </c>
      <c r="W21" s="214"/>
      <c r="X21" s="214" t="s">
        <v>375</v>
      </c>
      <c r="Y21" s="214" t="s">
        <v>184</v>
      </c>
      <c r="Z21" s="208"/>
      <c r="AA21" s="208"/>
      <c r="AB21" s="208"/>
      <c r="AC21" s="208"/>
      <c r="AD21" s="208"/>
      <c r="AE21" s="208"/>
      <c r="AF21" s="208"/>
      <c r="AG21" s="208" t="s">
        <v>751</v>
      </c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x14ac:dyDescent="0.2">
      <c r="A22" s="219" t="s">
        <v>177</v>
      </c>
      <c r="B22" s="220" t="s">
        <v>120</v>
      </c>
      <c r="C22" s="239" t="s">
        <v>121</v>
      </c>
      <c r="D22" s="221"/>
      <c r="E22" s="222"/>
      <c r="F22" s="223"/>
      <c r="G22" s="224">
        <v>15000</v>
      </c>
      <c r="H22" s="218"/>
      <c r="I22" s="218">
        <v>0</v>
      </c>
      <c r="J22" s="218"/>
      <c r="K22" s="218">
        <v>15000</v>
      </c>
      <c r="L22" s="218"/>
      <c r="M22" s="218"/>
      <c r="N22" s="217"/>
      <c r="O22" s="217"/>
      <c r="P22" s="217"/>
      <c r="Q22" s="217"/>
      <c r="R22" s="218"/>
      <c r="S22" s="218"/>
      <c r="T22" s="218"/>
      <c r="U22" s="218"/>
      <c r="V22" s="218"/>
      <c r="W22" s="218"/>
      <c r="X22" s="218"/>
      <c r="Y22" s="218"/>
      <c r="AG22" t="s">
        <v>178</v>
      </c>
    </row>
    <row r="23" spans="1:60" x14ac:dyDescent="0.2">
      <c r="A23" s="232">
        <v>13</v>
      </c>
      <c r="B23" s="233" t="s">
        <v>755</v>
      </c>
      <c r="C23" s="243" t="s">
        <v>756</v>
      </c>
      <c r="D23" s="234" t="s">
        <v>754</v>
      </c>
      <c r="E23" s="235">
        <v>1</v>
      </c>
      <c r="F23" s="236">
        <v>15000</v>
      </c>
      <c r="G23" s="237">
        <v>15000</v>
      </c>
      <c r="H23" s="214">
        <v>0</v>
      </c>
      <c r="I23" s="214">
        <v>0</v>
      </c>
      <c r="J23" s="214">
        <v>15000</v>
      </c>
      <c r="K23" s="214">
        <v>15000</v>
      </c>
      <c r="L23" s="214">
        <v>21</v>
      </c>
      <c r="M23" s="214">
        <v>18150</v>
      </c>
      <c r="N23" s="213">
        <v>0</v>
      </c>
      <c r="O23" s="213">
        <v>0</v>
      </c>
      <c r="P23" s="213">
        <v>0</v>
      </c>
      <c r="Q23" s="213">
        <v>0</v>
      </c>
      <c r="R23" s="214"/>
      <c r="S23" s="214" t="s">
        <v>224</v>
      </c>
      <c r="T23" s="214" t="s">
        <v>225</v>
      </c>
      <c r="U23" s="214">
        <v>0</v>
      </c>
      <c r="V23" s="214">
        <v>0</v>
      </c>
      <c r="W23" s="214"/>
      <c r="X23" s="214" t="s">
        <v>183</v>
      </c>
      <c r="Y23" s="214" t="s">
        <v>184</v>
      </c>
      <c r="Z23" s="208"/>
      <c r="AA23" s="208"/>
      <c r="AB23" s="208"/>
      <c r="AC23" s="208"/>
      <c r="AD23" s="208"/>
      <c r="AE23" s="208"/>
      <c r="AF23" s="208"/>
      <c r="AG23" s="208" t="s">
        <v>757</v>
      </c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x14ac:dyDescent="0.2">
      <c r="A24" s="219" t="s">
        <v>177</v>
      </c>
      <c r="B24" s="220" t="s">
        <v>140</v>
      </c>
      <c r="C24" s="239" t="s">
        <v>141</v>
      </c>
      <c r="D24" s="221"/>
      <c r="E24" s="222"/>
      <c r="F24" s="223"/>
      <c r="G24" s="224">
        <v>63743.1</v>
      </c>
      <c r="H24" s="218"/>
      <c r="I24" s="218">
        <v>5000</v>
      </c>
      <c r="J24" s="218"/>
      <c r="K24" s="218">
        <v>58743.1</v>
      </c>
      <c r="L24" s="218"/>
      <c r="M24" s="218"/>
      <c r="N24" s="217"/>
      <c r="O24" s="217"/>
      <c r="P24" s="217"/>
      <c r="Q24" s="217"/>
      <c r="R24" s="218"/>
      <c r="S24" s="218"/>
      <c r="T24" s="218"/>
      <c r="U24" s="218"/>
      <c r="V24" s="218"/>
      <c r="W24" s="218"/>
      <c r="X24" s="218"/>
      <c r="Y24" s="218"/>
      <c r="AG24" t="s">
        <v>178</v>
      </c>
    </row>
    <row r="25" spans="1:60" x14ac:dyDescent="0.2">
      <c r="A25" s="232">
        <v>14</v>
      </c>
      <c r="B25" s="233" t="s">
        <v>758</v>
      </c>
      <c r="C25" s="243" t="s">
        <v>759</v>
      </c>
      <c r="D25" s="234" t="s">
        <v>193</v>
      </c>
      <c r="E25" s="235">
        <v>277</v>
      </c>
      <c r="F25" s="236">
        <v>74.099999999999994</v>
      </c>
      <c r="G25" s="237">
        <v>20525.7</v>
      </c>
      <c r="H25" s="214">
        <v>0</v>
      </c>
      <c r="I25" s="214">
        <v>0</v>
      </c>
      <c r="J25" s="214">
        <v>74.099999999999994</v>
      </c>
      <c r="K25" s="214">
        <v>20525.699999999997</v>
      </c>
      <c r="L25" s="214">
        <v>21</v>
      </c>
      <c r="M25" s="214">
        <v>24836.097000000002</v>
      </c>
      <c r="N25" s="213">
        <v>0</v>
      </c>
      <c r="O25" s="213">
        <v>0</v>
      </c>
      <c r="P25" s="213">
        <v>0</v>
      </c>
      <c r="Q25" s="213">
        <v>0</v>
      </c>
      <c r="R25" s="214"/>
      <c r="S25" s="214" t="s">
        <v>182</v>
      </c>
      <c r="T25" s="214" t="s">
        <v>735</v>
      </c>
      <c r="U25" s="214">
        <v>0.14000000000000001</v>
      </c>
      <c r="V25" s="214">
        <v>38.78</v>
      </c>
      <c r="W25" s="214"/>
      <c r="X25" s="214" t="s">
        <v>183</v>
      </c>
      <c r="Y25" s="214" t="s">
        <v>184</v>
      </c>
      <c r="Z25" s="208"/>
      <c r="AA25" s="208"/>
      <c r="AB25" s="208"/>
      <c r="AC25" s="208"/>
      <c r="AD25" s="208"/>
      <c r="AE25" s="208"/>
      <c r="AF25" s="208"/>
      <c r="AG25" s="208" t="s">
        <v>185</v>
      </c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x14ac:dyDescent="0.2">
      <c r="A26" s="232">
        <v>15</v>
      </c>
      <c r="B26" s="233" t="s">
        <v>1004</v>
      </c>
      <c r="C26" s="243" t="s">
        <v>1005</v>
      </c>
      <c r="D26" s="234" t="s">
        <v>299</v>
      </c>
      <c r="E26" s="235">
        <v>14</v>
      </c>
      <c r="F26" s="236">
        <v>136</v>
      </c>
      <c r="G26" s="237">
        <v>1904</v>
      </c>
      <c r="H26" s="214">
        <v>0</v>
      </c>
      <c r="I26" s="214">
        <v>0</v>
      </c>
      <c r="J26" s="214">
        <v>136</v>
      </c>
      <c r="K26" s="214">
        <v>1904</v>
      </c>
      <c r="L26" s="214">
        <v>21</v>
      </c>
      <c r="M26" s="214">
        <v>2303.84</v>
      </c>
      <c r="N26" s="213">
        <v>0</v>
      </c>
      <c r="O26" s="213">
        <v>0</v>
      </c>
      <c r="P26" s="213">
        <v>0</v>
      </c>
      <c r="Q26" s="213">
        <v>0</v>
      </c>
      <c r="R26" s="214"/>
      <c r="S26" s="214" t="s">
        <v>182</v>
      </c>
      <c r="T26" s="214" t="s">
        <v>182</v>
      </c>
      <c r="U26" s="214">
        <v>0.24</v>
      </c>
      <c r="V26" s="214">
        <v>3.36</v>
      </c>
      <c r="W26" s="214"/>
      <c r="X26" s="214" t="s">
        <v>183</v>
      </c>
      <c r="Y26" s="214" t="s">
        <v>184</v>
      </c>
      <c r="Z26" s="208"/>
      <c r="AA26" s="208"/>
      <c r="AB26" s="208"/>
      <c r="AC26" s="208"/>
      <c r="AD26" s="208"/>
      <c r="AE26" s="208"/>
      <c r="AF26" s="208"/>
      <c r="AG26" s="208" t="s">
        <v>185</v>
      </c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x14ac:dyDescent="0.2">
      <c r="A27" s="232">
        <v>16</v>
      </c>
      <c r="B27" s="233" t="s">
        <v>1006</v>
      </c>
      <c r="C27" s="243" t="s">
        <v>1007</v>
      </c>
      <c r="D27" s="234" t="s">
        <v>299</v>
      </c>
      <c r="E27" s="235">
        <v>2</v>
      </c>
      <c r="F27" s="236">
        <v>190.5</v>
      </c>
      <c r="G27" s="237">
        <v>381</v>
      </c>
      <c r="H27" s="214">
        <v>0</v>
      </c>
      <c r="I27" s="214">
        <v>0</v>
      </c>
      <c r="J27" s="214">
        <v>190.5</v>
      </c>
      <c r="K27" s="214">
        <v>381</v>
      </c>
      <c r="L27" s="214">
        <v>21</v>
      </c>
      <c r="M27" s="214">
        <v>461.01</v>
      </c>
      <c r="N27" s="213">
        <v>0</v>
      </c>
      <c r="O27" s="213">
        <v>0</v>
      </c>
      <c r="P27" s="213">
        <v>0</v>
      </c>
      <c r="Q27" s="213">
        <v>0</v>
      </c>
      <c r="R27" s="214"/>
      <c r="S27" s="214" t="s">
        <v>182</v>
      </c>
      <c r="T27" s="214" t="s">
        <v>182</v>
      </c>
      <c r="U27" s="214">
        <v>0.34</v>
      </c>
      <c r="V27" s="214">
        <v>0.68</v>
      </c>
      <c r="W27" s="214"/>
      <c r="X27" s="214" t="s">
        <v>183</v>
      </c>
      <c r="Y27" s="214" t="s">
        <v>184</v>
      </c>
      <c r="Z27" s="208"/>
      <c r="AA27" s="208"/>
      <c r="AB27" s="208"/>
      <c r="AC27" s="208"/>
      <c r="AD27" s="208"/>
      <c r="AE27" s="208"/>
      <c r="AF27" s="208"/>
      <c r="AG27" s="208" t="s">
        <v>185</v>
      </c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x14ac:dyDescent="0.2">
      <c r="A28" s="232">
        <v>17</v>
      </c>
      <c r="B28" s="233" t="s">
        <v>773</v>
      </c>
      <c r="C28" s="243" t="s">
        <v>774</v>
      </c>
      <c r="D28" s="234" t="s">
        <v>299</v>
      </c>
      <c r="E28" s="235">
        <v>2</v>
      </c>
      <c r="F28" s="236">
        <v>272</v>
      </c>
      <c r="G28" s="237">
        <v>544</v>
      </c>
      <c r="H28" s="214">
        <v>0</v>
      </c>
      <c r="I28" s="214">
        <v>0</v>
      </c>
      <c r="J28" s="214">
        <v>272</v>
      </c>
      <c r="K28" s="214">
        <v>544</v>
      </c>
      <c r="L28" s="214">
        <v>21</v>
      </c>
      <c r="M28" s="214">
        <v>658.24</v>
      </c>
      <c r="N28" s="213">
        <v>0</v>
      </c>
      <c r="O28" s="213">
        <v>0</v>
      </c>
      <c r="P28" s="213">
        <v>0</v>
      </c>
      <c r="Q28" s="213">
        <v>0</v>
      </c>
      <c r="R28" s="214"/>
      <c r="S28" s="214" t="s">
        <v>182</v>
      </c>
      <c r="T28" s="214" t="s">
        <v>182</v>
      </c>
      <c r="U28" s="214">
        <v>0.48482999999999998</v>
      </c>
      <c r="V28" s="214">
        <v>0.96965999999999997</v>
      </c>
      <c r="W28" s="214"/>
      <c r="X28" s="214" t="s">
        <v>183</v>
      </c>
      <c r="Y28" s="214" t="s">
        <v>184</v>
      </c>
      <c r="Z28" s="208"/>
      <c r="AA28" s="208"/>
      <c r="AB28" s="208"/>
      <c r="AC28" s="208"/>
      <c r="AD28" s="208"/>
      <c r="AE28" s="208"/>
      <c r="AF28" s="208"/>
      <c r="AG28" s="208" t="s">
        <v>185</v>
      </c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x14ac:dyDescent="0.2">
      <c r="A29" s="232">
        <v>18</v>
      </c>
      <c r="B29" s="233" t="s">
        <v>1008</v>
      </c>
      <c r="C29" s="243" t="s">
        <v>1009</v>
      </c>
      <c r="D29" s="234" t="s">
        <v>299</v>
      </c>
      <c r="E29" s="235">
        <v>14</v>
      </c>
      <c r="F29" s="236">
        <v>641</v>
      </c>
      <c r="G29" s="237">
        <v>8974</v>
      </c>
      <c r="H29" s="214">
        <v>0</v>
      </c>
      <c r="I29" s="214">
        <v>0</v>
      </c>
      <c r="J29" s="214">
        <v>641</v>
      </c>
      <c r="K29" s="214">
        <v>8974</v>
      </c>
      <c r="L29" s="214">
        <v>21</v>
      </c>
      <c r="M29" s="214">
        <v>10858.54</v>
      </c>
      <c r="N29" s="213">
        <v>0</v>
      </c>
      <c r="O29" s="213">
        <v>0</v>
      </c>
      <c r="P29" s="213">
        <v>0</v>
      </c>
      <c r="Q29" s="213">
        <v>0</v>
      </c>
      <c r="R29" s="214"/>
      <c r="S29" s="214" t="s">
        <v>182</v>
      </c>
      <c r="T29" s="214" t="s">
        <v>182</v>
      </c>
      <c r="U29" s="214">
        <v>1.1439999999999999</v>
      </c>
      <c r="V29" s="214">
        <v>16.015999999999998</v>
      </c>
      <c r="W29" s="214"/>
      <c r="X29" s="214" t="s">
        <v>183</v>
      </c>
      <c r="Y29" s="214" t="s">
        <v>184</v>
      </c>
      <c r="Z29" s="208"/>
      <c r="AA29" s="208"/>
      <c r="AB29" s="208"/>
      <c r="AC29" s="208"/>
      <c r="AD29" s="208"/>
      <c r="AE29" s="208"/>
      <c r="AF29" s="208"/>
      <c r="AG29" s="208" t="s">
        <v>185</v>
      </c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x14ac:dyDescent="0.2">
      <c r="A30" s="232">
        <v>19</v>
      </c>
      <c r="B30" s="233" t="s">
        <v>778</v>
      </c>
      <c r="C30" s="243" t="s">
        <v>779</v>
      </c>
      <c r="D30" s="234" t="s">
        <v>193</v>
      </c>
      <c r="E30" s="235">
        <v>277</v>
      </c>
      <c r="F30" s="236">
        <v>55.8</v>
      </c>
      <c r="G30" s="237">
        <v>15456.6</v>
      </c>
      <c r="H30" s="214">
        <v>0</v>
      </c>
      <c r="I30" s="214">
        <v>0</v>
      </c>
      <c r="J30" s="214">
        <v>55.8</v>
      </c>
      <c r="K30" s="214">
        <v>15456.599999999999</v>
      </c>
      <c r="L30" s="214">
        <v>21</v>
      </c>
      <c r="M30" s="214">
        <v>18702.486000000001</v>
      </c>
      <c r="N30" s="213">
        <v>0</v>
      </c>
      <c r="O30" s="213">
        <v>0</v>
      </c>
      <c r="P30" s="213">
        <v>0</v>
      </c>
      <c r="Q30" s="213">
        <v>0</v>
      </c>
      <c r="R30" s="214"/>
      <c r="S30" s="214" t="s">
        <v>182</v>
      </c>
      <c r="T30" s="214" t="s">
        <v>182</v>
      </c>
      <c r="U30" s="214">
        <v>9.955E-2</v>
      </c>
      <c r="V30" s="214">
        <v>27.57535</v>
      </c>
      <c r="W30" s="214"/>
      <c r="X30" s="214" t="s">
        <v>183</v>
      </c>
      <c r="Y30" s="214" t="s">
        <v>184</v>
      </c>
      <c r="Z30" s="208"/>
      <c r="AA30" s="208"/>
      <c r="AB30" s="208"/>
      <c r="AC30" s="208"/>
      <c r="AD30" s="208"/>
      <c r="AE30" s="208"/>
      <c r="AF30" s="208"/>
      <c r="AG30" s="208" t="s">
        <v>185</v>
      </c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x14ac:dyDescent="0.2">
      <c r="A31" s="232">
        <v>20</v>
      </c>
      <c r="B31" s="233" t="s">
        <v>1010</v>
      </c>
      <c r="C31" s="243" t="s">
        <v>1011</v>
      </c>
      <c r="D31" s="234" t="s">
        <v>193</v>
      </c>
      <c r="E31" s="235">
        <v>277</v>
      </c>
      <c r="F31" s="236">
        <v>11.4</v>
      </c>
      <c r="G31" s="237">
        <v>3157.8</v>
      </c>
      <c r="H31" s="214">
        <v>0</v>
      </c>
      <c r="I31" s="214">
        <v>0</v>
      </c>
      <c r="J31" s="214">
        <v>11.4</v>
      </c>
      <c r="K31" s="214">
        <v>3157.8</v>
      </c>
      <c r="L31" s="214">
        <v>21</v>
      </c>
      <c r="M31" s="214">
        <v>3820.9380000000001</v>
      </c>
      <c r="N31" s="213">
        <v>0</v>
      </c>
      <c r="O31" s="213">
        <v>0</v>
      </c>
      <c r="P31" s="213">
        <v>0</v>
      </c>
      <c r="Q31" s="213">
        <v>0</v>
      </c>
      <c r="R31" s="214"/>
      <c r="S31" s="214" t="s">
        <v>182</v>
      </c>
      <c r="T31" s="214" t="s">
        <v>735</v>
      </c>
      <c r="U31" s="214">
        <v>0.02</v>
      </c>
      <c r="V31" s="214">
        <v>5.54</v>
      </c>
      <c r="W31" s="214"/>
      <c r="X31" s="214" t="s">
        <v>183</v>
      </c>
      <c r="Y31" s="214" t="s">
        <v>184</v>
      </c>
      <c r="Z31" s="208"/>
      <c r="AA31" s="208"/>
      <c r="AB31" s="208"/>
      <c r="AC31" s="208"/>
      <c r="AD31" s="208"/>
      <c r="AE31" s="208"/>
      <c r="AF31" s="208"/>
      <c r="AG31" s="208" t="s">
        <v>185</v>
      </c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ht="22.5" x14ac:dyDescent="0.2">
      <c r="A32" s="232">
        <v>21</v>
      </c>
      <c r="B32" s="233" t="s">
        <v>1012</v>
      </c>
      <c r="C32" s="243" t="s">
        <v>1013</v>
      </c>
      <c r="D32" s="234" t="s">
        <v>374</v>
      </c>
      <c r="E32" s="235">
        <v>6</v>
      </c>
      <c r="F32" s="236">
        <v>1300</v>
      </c>
      <c r="G32" s="237">
        <v>7800</v>
      </c>
      <c r="H32" s="214">
        <v>0</v>
      </c>
      <c r="I32" s="214">
        <v>0</v>
      </c>
      <c r="J32" s="214">
        <v>1300</v>
      </c>
      <c r="K32" s="214">
        <v>7800</v>
      </c>
      <c r="L32" s="214">
        <v>21</v>
      </c>
      <c r="M32" s="214">
        <v>9438</v>
      </c>
      <c r="N32" s="213">
        <v>0</v>
      </c>
      <c r="O32" s="213">
        <v>0</v>
      </c>
      <c r="P32" s="213">
        <v>0</v>
      </c>
      <c r="Q32" s="213">
        <v>0</v>
      </c>
      <c r="R32" s="214"/>
      <c r="S32" s="214" t="s">
        <v>224</v>
      </c>
      <c r="T32" s="214" t="s">
        <v>225</v>
      </c>
      <c r="U32" s="214">
        <v>0</v>
      </c>
      <c r="V32" s="214">
        <v>0</v>
      </c>
      <c r="W32" s="214"/>
      <c r="X32" s="214" t="s">
        <v>183</v>
      </c>
      <c r="Y32" s="214" t="s">
        <v>184</v>
      </c>
      <c r="Z32" s="208"/>
      <c r="AA32" s="208"/>
      <c r="AB32" s="208"/>
      <c r="AC32" s="208"/>
      <c r="AD32" s="208"/>
      <c r="AE32" s="208"/>
      <c r="AF32" s="208"/>
      <c r="AG32" s="208" t="s">
        <v>185</v>
      </c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ht="22.5" x14ac:dyDescent="0.2">
      <c r="A33" s="232">
        <v>22</v>
      </c>
      <c r="B33" s="233" t="s">
        <v>804</v>
      </c>
      <c r="C33" s="243" t="s">
        <v>805</v>
      </c>
      <c r="D33" s="234" t="s">
        <v>223</v>
      </c>
      <c r="E33" s="235">
        <v>1</v>
      </c>
      <c r="F33" s="236">
        <v>5000</v>
      </c>
      <c r="G33" s="237">
        <v>5000</v>
      </c>
      <c r="H33" s="214">
        <v>5000</v>
      </c>
      <c r="I33" s="214">
        <v>5000</v>
      </c>
      <c r="J33" s="214">
        <v>0</v>
      </c>
      <c r="K33" s="214">
        <v>0</v>
      </c>
      <c r="L33" s="214">
        <v>21</v>
      </c>
      <c r="M33" s="214">
        <v>6050</v>
      </c>
      <c r="N33" s="213">
        <v>0</v>
      </c>
      <c r="O33" s="213">
        <v>0</v>
      </c>
      <c r="P33" s="213">
        <v>0</v>
      </c>
      <c r="Q33" s="213">
        <v>0</v>
      </c>
      <c r="R33" s="214"/>
      <c r="S33" s="214" t="s">
        <v>224</v>
      </c>
      <c r="T33" s="214" t="s">
        <v>225</v>
      </c>
      <c r="U33" s="214">
        <v>0</v>
      </c>
      <c r="V33" s="214">
        <v>0</v>
      </c>
      <c r="W33" s="214"/>
      <c r="X33" s="214" t="s">
        <v>375</v>
      </c>
      <c r="Y33" s="214" t="s">
        <v>184</v>
      </c>
      <c r="Z33" s="208"/>
      <c r="AA33" s="208"/>
      <c r="AB33" s="208"/>
      <c r="AC33" s="208"/>
      <c r="AD33" s="208"/>
      <c r="AE33" s="208"/>
      <c r="AF33" s="208"/>
      <c r="AG33" s="208" t="s">
        <v>376</v>
      </c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x14ac:dyDescent="0.2">
      <c r="A34" s="219" t="s">
        <v>177</v>
      </c>
      <c r="B34" s="220" t="s">
        <v>142</v>
      </c>
      <c r="C34" s="239" t="s">
        <v>143</v>
      </c>
      <c r="D34" s="221"/>
      <c r="E34" s="222"/>
      <c r="F34" s="223"/>
      <c r="G34" s="224">
        <v>160673.56</v>
      </c>
      <c r="H34" s="218"/>
      <c r="I34" s="218">
        <v>30673.360000000001</v>
      </c>
      <c r="J34" s="218"/>
      <c r="K34" s="218">
        <v>130000.2</v>
      </c>
      <c r="L34" s="218"/>
      <c r="M34" s="218"/>
      <c r="N34" s="217"/>
      <c r="O34" s="217"/>
      <c r="P34" s="217"/>
      <c r="Q34" s="217"/>
      <c r="R34" s="218"/>
      <c r="S34" s="218"/>
      <c r="T34" s="218"/>
      <c r="U34" s="218"/>
      <c r="V34" s="218"/>
      <c r="W34" s="218"/>
      <c r="X34" s="218"/>
      <c r="Y34" s="218"/>
      <c r="AG34" t="s">
        <v>178</v>
      </c>
    </row>
    <row r="35" spans="1:60" x14ac:dyDescent="0.2">
      <c r="A35" s="225">
        <v>23</v>
      </c>
      <c r="B35" s="226" t="s">
        <v>806</v>
      </c>
      <c r="C35" s="240" t="s">
        <v>807</v>
      </c>
      <c r="D35" s="227" t="s">
        <v>181</v>
      </c>
      <c r="E35" s="228">
        <v>138.5</v>
      </c>
      <c r="F35" s="229">
        <v>38.700000000000003</v>
      </c>
      <c r="G35" s="230">
        <v>5359.95</v>
      </c>
      <c r="H35" s="214">
        <v>0</v>
      </c>
      <c r="I35" s="214">
        <v>0</v>
      </c>
      <c r="J35" s="214">
        <v>38.700000000000003</v>
      </c>
      <c r="K35" s="214">
        <v>5359.9500000000007</v>
      </c>
      <c r="L35" s="214">
        <v>21</v>
      </c>
      <c r="M35" s="214">
        <v>6485.5394999999999</v>
      </c>
      <c r="N35" s="213">
        <v>0</v>
      </c>
      <c r="O35" s="213">
        <v>0</v>
      </c>
      <c r="P35" s="213">
        <v>0</v>
      </c>
      <c r="Q35" s="213">
        <v>0</v>
      </c>
      <c r="R35" s="214"/>
      <c r="S35" s="214" t="s">
        <v>182</v>
      </c>
      <c r="T35" s="214" t="s">
        <v>735</v>
      </c>
      <c r="U35" s="214">
        <v>0.09</v>
      </c>
      <c r="V35" s="214">
        <v>12.465</v>
      </c>
      <c r="W35" s="214"/>
      <c r="X35" s="214" t="s">
        <v>183</v>
      </c>
      <c r="Y35" s="214" t="s">
        <v>184</v>
      </c>
      <c r="Z35" s="208"/>
      <c r="AA35" s="208"/>
      <c r="AB35" s="208"/>
      <c r="AC35" s="208"/>
      <c r="AD35" s="208"/>
      <c r="AE35" s="208"/>
      <c r="AF35" s="208"/>
      <c r="AG35" s="208" t="s">
        <v>185</v>
      </c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outlineLevel="1" x14ac:dyDescent="0.2">
      <c r="A36" s="211"/>
      <c r="B36" s="212"/>
      <c r="C36" s="241" t="s">
        <v>1014</v>
      </c>
      <c r="D36" s="215"/>
      <c r="E36" s="216">
        <v>138.5</v>
      </c>
      <c r="F36" s="214"/>
      <c r="G36" s="214"/>
      <c r="H36" s="214"/>
      <c r="I36" s="214"/>
      <c r="J36" s="214"/>
      <c r="K36" s="214"/>
      <c r="L36" s="214"/>
      <c r="M36" s="214"/>
      <c r="N36" s="213"/>
      <c r="O36" s="213"/>
      <c r="P36" s="213"/>
      <c r="Q36" s="213"/>
      <c r="R36" s="214"/>
      <c r="S36" s="214"/>
      <c r="T36" s="214"/>
      <c r="U36" s="214"/>
      <c r="V36" s="214"/>
      <c r="W36" s="214"/>
      <c r="X36" s="214"/>
      <c r="Y36" s="214"/>
      <c r="Z36" s="208"/>
      <c r="AA36" s="208"/>
      <c r="AB36" s="208"/>
      <c r="AC36" s="208"/>
      <c r="AD36" s="208"/>
      <c r="AE36" s="208"/>
      <c r="AF36" s="208"/>
      <c r="AG36" s="208" t="s">
        <v>187</v>
      </c>
      <c r="AH36" s="208">
        <v>0</v>
      </c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x14ac:dyDescent="0.2">
      <c r="A37" s="225">
        <v>24</v>
      </c>
      <c r="B37" s="226" t="s">
        <v>809</v>
      </c>
      <c r="C37" s="240" t="s">
        <v>810</v>
      </c>
      <c r="D37" s="227" t="s">
        <v>202</v>
      </c>
      <c r="E37" s="228">
        <v>19.39</v>
      </c>
      <c r="F37" s="229">
        <v>513</v>
      </c>
      <c r="G37" s="230">
        <v>9947.07</v>
      </c>
      <c r="H37" s="214">
        <v>0</v>
      </c>
      <c r="I37" s="214">
        <v>0</v>
      </c>
      <c r="J37" s="214">
        <v>513</v>
      </c>
      <c r="K37" s="214">
        <v>9947.07</v>
      </c>
      <c r="L37" s="214">
        <v>21</v>
      </c>
      <c r="M37" s="214">
        <v>12035.9547</v>
      </c>
      <c r="N37" s="213">
        <v>0</v>
      </c>
      <c r="O37" s="213">
        <v>0</v>
      </c>
      <c r="P37" s="213">
        <v>0</v>
      </c>
      <c r="Q37" s="213">
        <v>0</v>
      </c>
      <c r="R37" s="214"/>
      <c r="S37" s="214" t="s">
        <v>182</v>
      </c>
      <c r="T37" s="214" t="s">
        <v>735</v>
      </c>
      <c r="U37" s="214">
        <v>0</v>
      </c>
      <c r="V37" s="214">
        <v>0</v>
      </c>
      <c r="W37" s="214"/>
      <c r="X37" s="214" t="s">
        <v>183</v>
      </c>
      <c r="Y37" s="214" t="s">
        <v>184</v>
      </c>
      <c r="Z37" s="208"/>
      <c r="AA37" s="208"/>
      <c r="AB37" s="208"/>
      <c r="AC37" s="208"/>
      <c r="AD37" s="208"/>
      <c r="AE37" s="208"/>
      <c r="AF37" s="208"/>
      <c r="AG37" s="208" t="s">
        <v>185</v>
      </c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outlineLevel="1" x14ac:dyDescent="0.2">
      <c r="A38" s="211"/>
      <c r="B38" s="212"/>
      <c r="C38" s="241" t="s">
        <v>1015</v>
      </c>
      <c r="D38" s="215"/>
      <c r="E38" s="216">
        <v>19.39</v>
      </c>
      <c r="F38" s="214"/>
      <c r="G38" s="214"/>
      <c r="H38" s="214"/>
      <c r="I38" s="214"/>
      <c r="J38" s="214"/>
      <c r="K38" s="214"/>
      <c r="L38" s="214"/>
      <c r="M38" s="214"/>
      <c r="N38" s="213"/>
      <c r="O38" s="213"/>
      <c r="P38" s="213"/>
      <c r="Q38" s="213"/>
      <c r="R38" s="214"/>
      <c r="S38" s="214"/>
      <c r="T38" s="214"/>
      <c r="U38" s="214"/>
      <c r="V38" s="214"/>
      <c r="W38" s="214"/>
      <c r="X38" s="214"/>
      <c r="Y38" s="214"/>
      <c r="Z38" s="208"/>
      <c r="AA38" s="208"/>
      <c r="AB38" s="208"/>
      <c r="AC38" s="208"/>
      <c r="AD38" s="208"/>
      <c r="AE38" s="208"/>
      <c r="AF38" s="208"/>
      <c r="AG38" s="208" t="s">
        <v>187</v>
      </c>
      <c r="AH38" s="208">
        <v>5</v>
      </c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x14ac:dyDescent="0.2">
      <c r="A39" s="232">
        <v>25</v>
      </c>
      <c r="B39" s="233" t="s">
        <v>812</v>
      </c>
      <c r="C39" s="243" t="s">
        <v>813</v>
      </c>
      <c r="D39" s="234" t="s">
        <v>814</v>
      </c>
      <c r="E39" s="235">
        <v>0.2</v>
      </c>
      <c r="F39" s="236">
        <v>2635</v>
      </c>
      <c r="G39" s="237">
        <v>527</v>
      </c>
      <c r="H39" s="214">
        <v>0</v>
      </c>
      <c r="I39" s="214">
        <v>0</v>
      </c>
      <c r="J39" s="214">
        <v>2635</v>
      </c>
      <c r="K39" s="214">
        <v>527</v>
      </c>
      <c r="L39" s="214">
        <v>21</v>
      </c>
      <c r="M39" s="214">
        <v>637.66999999999996</v>
      </c>
      <c r="N39" s="213">
        <v>0</v>
      </c>
      <c r="O39" s="213">
        <v>0</v>
      </c>
      <c r="P39" s="213">
        <v>0</v>
      </c>
      <c r="Q39" s="213">
        <v>0</v>
      </c>
      <c r="R39" s="214"/>
      <c r="S39" s="214" t="s">
        <v>182</v>
      </c>
      <c r="T39" s="214" t="s">
        <v>735</v>
      </c>
      <c r="U39" s="214">
        <v>4.5999999999999996</v>
      </c>
      <c r="V39" s="214">
        <v>0.91999999999999993</v>
      </c>
      <c r="W39" s="214"/>
      <c r="X39" s="214" t="s">
        <v>183</v>
      </c>
      <c r="Y39" s="214" t="s">
        <v>184</v>
      </c>
      <c r="Z39" s="208"/>
      <c r="AA39" s="208"/>
      <c r="AB39" s="208"/>
      <c r="AC39" s="208"/>
      <c r="AD39" s="208"/>
      <c r="AE39" s="208"/>
      <c r="AF39" s="208"/>
      <c r="AG39" s="208" t="s">
        <v>185</v>
      </c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x14ac:dyDescent="0.2">
      <c r="A40" s="225">
        <v>26</v>
      </c>
      <c r="B40" s="226" t="s">
        <v>815</v>
      </c>
      <c r="C40" s="240" t="s">
        <v>816</v>
      </c>
      <c r="D40" s="227" t="s">
        <v>181</v>
      </c>
      <c r="E40" s="228">
        <v>138.5</v>
      </c>
      <c r="F40" s="229">
        <v>59.3</v>
      </c>
      <c r="G40" s="230">
        <v>8213.0499999999993</v>
      </c>
      <c r="H40" s="214">
        <v>0</v>
      </c>
      <c r="I40" s="214">
        <v>0</v>
      </c>
      <c r="J40" s="214">
        <v>59.3</v>
      </c>
      <c r="K40" s="214">
        <v>8213.0499999999993</v>
      </c>
      <c r="L40" s="214">
        <v>21</v>
      </c>
      <c r="M40" s="214">
        <v>9937.7904999999992</v>
      </c>
      <c r="N40" s="213">
        <v>0</v>
      </c>
      <c r="O40" s="213">
        <v>0</v>
      </c>
      <c r="P40" s="213">
        <v>0</v>
      </c>
      <c r="Q40" s="213">
        <v>0</v>
      </c>
      <c r="R40" s="214"/>
      <c r="S40" s="214" t="s">
        <v>182</v>
      </c>
      <c r="T40" s="214" t="s">
        <v>735</v>
      </c>
      <c r="U40" s="214">
        <v>0.14000000000000001</v>
      </c>
      <c r="V40" s="214">
        <v>19.39</v>
      </c>
      <c r="W40" s="214"/>
      <c r="X40" s="214" t="s">
        <v>183</v>
      </c>
      <c r="Y40" s="214" t="s">
        <v>184</v>
      </c>
      <c r="Z40" s="208"/>
      <c r="AA40" s="208"/>
      <c r="AB40" s="208"/>
      <c r="AC40" s="208"/>
      <c r="AD40" s="208"/>
      <c r="AE40" s="208"/>
      <c r="AF40" s="208"/>
      <c r="AG40" s="208" t="s">
        <v>185</v>
      </c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outlineLevel="1" x14ac:dyDescent="0.2">
      <c r="A41" s="211"/>
      <c r="B41" s="212"/>
      <c r="C41" s="241" t="s">
        <v>1014</v>
      </c>
      <c r="D41" s="215"/>
      <c r="E41" s="216">
        <v>138.5</v>
      </c>
      <c r="F41" s="214"/>
      <c r="G41" s="214"/>
      <c r="H41" s="214"/>
      <c r="I41" s="214"/>
      <c r="J41" s="214"/>
      <c r="K41" s="214"/>
      <c r="L41" s="214"/>
      <c r="M41" s="214"/>
      <c r="N41" s="213"/>
      <c r="O41" s="213"/>
      <c r="P41" s="213"/>
      <c r="Q41" s="213"/>
      <c r="R41" s="214"/>
      <c r="S41" s="214"/>
      <c r="T41" s="214"/>
      <c r="U41" s="214"/>
      <c r="V41" s="214"/>
      <c r="W41" s="214"/>
      <c r="X41" s="214"/>
      <c r="Y41" s="214"/>
      <c r="Z41" s="208"/>
      <c r="AA41" s="208"/>
      <c r="AB41" s="208"/>
      <c r="AC41" s="208"/>
      <c r="AD41" s="208"/>
      <c r="AE41" s="208"/>
      <c r="AF41" s="208"/>
      <c r="AG41" s="208" t="s">
        <v>187</v>
      </c>
      <c r="AH41" s="208">
        <v>0</v>
      </c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x14ac:dyDescent="0.2">
      <c r="A42" s="225">
        <v>27</v>
      </c>
      <c r="B42" s="226" t="s">
        <v>1016</v>
      </c>
      <c r="C42" s="240" t="s">
        <v>1017</v>
      </c>
      <c r="D42" s="227" t="s">
        <v>202</v>
      </c>
      <c r="E42" s="228">
        <v>1.1519999999999999</v>
      </c>
      <c r="F42" s="229">
        <v>931</v>
      </c>
      <c r="G42" s="230">
        <v>1072.51</v>
      </c>
      <c r="H42" s="214">
        <v>0</v>
      </c>
      <c r="I42" s="214">
        <v>0</v>
      </c>
      <c r="J42" s="214">
        <v>931</v>
      </c>
      <c r="K42" s="214">
        <v>1072.5119999999999</v>
      </c>
      <c r="L42" s="214">
        <v>21</v>
      </c>
      <c r="M42" s="214">
        <v>1297.7371000000001</v>
      </c>
      <c r="N42" s="213">
        <v>0</v>
      </c>
      <c r="O42" s="213">
        <v>0</v>
      </c>
      <c r="P42" s="213">
        <v>0</v>
      </c>
      <c r="Q42" s="213">
        <v>0</v>
      </c>
      <c r="R42" s="214"/>
      <c r="S42" s="214" t="s">
        <v>182</v>
      </c>
      <c r="T42" s="214" t="s">
        <v>182</v>
      </c>
      <c r="U42" s="214">
        <v>1.165</v>
      </c>
      <c r="V42" s="214">
        <v>1.3420799999999999</v>
      </c>
      <c r="W42" s="214"/>
      <c r="X42" s="214" t="s">
        <v>183</v>
      </c>
      <c r="Y42" s="214" t="s">
        <v>184</v>
      </c>
      <c r="Z42" s="208"/>
      <c r="AA42" s="208"/>
      <c r="AB42" s="208"/>
      <c r="AC42" s="208"/>
      <c r="AD42" s="208"/>
      <c r="AE42" s="208"/>
      <c r="AF42" s="208"/>
      <c r="AG42" s="208" t="s">
        <v>185</v>
      </c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outlineLevel="1" x14ac:dyDescent="0.2">
      <c r="A43" s="211"/>
      <c r="B43" s="212"/>
      <c r="C43" s="241" t="s">
        <v>1018</v>
      </c>
      <c r="D43" s="215"/>
      <c r="E43" s="216">
        <v>1.1519999999999999</v>
      </c>
      <c r="F43" s="214"/>
      <c r="G43" s="214"/>
      <c r="H43" s="214"/>
      <c r="I43" s="214"/>
      <c r="J43" s="214"/>
      <c r="K43" s="214"/>
      <c r="L43" s="214"/>
      <c r="M43" s="214"/>
      <c r="N43" s="213"/>
      <c r="O43" s="213"/>
      <c r="P43" s="213"/>
      <c r="Q43" s="213"/>
      <c r="R43" s="214"/>
      <c r="S43" s="214"/>
      <c r="T43" s="214"/>
      <c r="U43" s="214"/>
      <c r="V43" s="214"/>
      <c r="W43" s="214"/>
      <c r="X43" s="214"/>
      <c r="Y43" s="214"/>
      <c r="Z43" s="208"/>
      <c r="AA43" s="208"/>
      <c r="AB43" s="208"/>
      <c r="AC43" s="208"/>
      <c r="AD43" s="208"/>
      <c r="AE43" s="208"/>
      <c r="AF43" s="208"/>
      <c r="AG43" s="208" t="s">
        <v>187</v>
      </c>
      <c r="AH43" s="208">
        <v>0</v>
      </c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x14ac:dyDescent="0.2">
      <c r="A44" s="232">
        <v>28</v>
      </c>
      <c r="B44" s="233" t="s">
        <v>1019</v>
      </c>
      <c r="C44" s="243" t="s">
        <v>1020</v>
      </c>
      <c r="D44" s="234" t="s">
        <v>299</v>
      </c>
      <c r="E44" s="235">
        <v>4</v>
      </c>
      <c r="F44" s="236">
        <v>5380</v>
      </c>
      <c r="G44" s="237">
        <v>21520</v>
      </c>
      <c r="H44" s="214">
        <v>3887.29</v>
      </c>
      <c r="I44" s="214">
        <v>15549.16</v>
      </c>
      <c r="J44" s="214">
        <v>1492.71</v>
      </c>
      <c r="K44" s="214">
        <v>5970.84</v>
      </c>
      <c r="L44" s="214">
        <v>21</v>
      </c>
      <c r="M44" s="214">
        <v>26039.200000000001</v>
      </c>
      <c r="N44" s="213">
        <v>1.23325</v>
      </c>
      <c r="O44" s="213">
        <v>4.9329999999999998</v>
      </c>
      <c r="P44" s="213">
        <v>0</v>
      </c>
      <c r="Q44" s="213">
        <v>0</v>
      </c>
      <c r="R44" s="214"/>
      <c r="S44" s="214" t="s">
        <v>182</v>
      </c>
      <c r="T44" s="214" t="s">
        <v>182</v>
      </c>
      <c r="U44" s="214">
        <v>3.1379999999999999</v>
      </c>
      <c r="V44" s="214">
        <v>12.552</v>
      </c>
      <c r="W44" s="214"/>
      <c r="X44" s="214" t="s">
        <v>183</v>
      </c>
      <c r="Y44" s="214" t="s">
        <v>184</v>
      </c>
      <c r="Z44" s="208"/>
      <c r="AA44" s="208"/>
      <c r="AB44" s="208"/>
      <c r="AC44" s="208"/>
      <c r="AD44" s="208"/>
      <c r="AE44" s="208"/>
      <c r="AF44" s="208"/>
      <c r="AG44" s="208" t="s">
        <v>185</v>
      </c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ht="22.5" x14ac:dyDescent="0.2">
      <c r="A45" s="232">
        <v>29</v>
      </c>
      <c r="B45" s="233" t="s">
        <v>817</v>
      </c>
      <c r="C45" s="243" t="s">
        <v>818</v>
      </c>
      <c r="D45" s="234" t="s">
        <v>193</v>
      </c>
      <c r="E45" s="235">
        <v>277</v>
      </c>
      <c r="F45" s="236">
        <v>206</v>
      </c>
      <c r="G45" s="237">
        <v>57062</v>
      </c>
      <c r="H45" s="214">
        <v>0</v>
      </c>
      <c r="I45" s="214">
        <v>0</v>
      </c>
      <c r="J45" s="214">
        <v>206</v>
      </c>
      <c r="K45" s="214">
        <v>57062</v>
      </c>
      <c r="L45" s="214">
        <v>21</v>
      </c>
      <c r="M45" s="214">
        <v>69045.02</v>
      </c>
      <c r="N45" s="213">
        <v>0</v>
      </c>
      <c r="O45" s="213">
        <v>0</v>
      </c>
      <c r="P45" s="213">
        <v>0</v>
      </c>
      <c r="Q45" s="213">
        <v>0</v>
      </c>
      <c r="R45" s="214"/>
      <c r="S45" s="214" t="s">
        <v>182</v>
      </c>
      <c r="T45" s="214" t="s">
        <v>735</v>
      </c>
      <c r="U45" s="214">
        <v>0.14000000000000001</v>
      </c>
      <c r="V45" s="214">
        <v>38.78</v>
      </c>
      <c r="W45" s="214"/>
      <c r="X45" s="214" t="s">
        <v>183</v>
      </c>
      <c r="Y45" s="214" t="s">
        <v>184</v>
      </c>
      <c r="Z45" s="208"/>
      <c r="AA45" s="208"/>
      <c r="AB45" s="208"/>
      <c r="AC45" s="208"/>
      <c r="AD45" s="208"/>
      <c r="AE45" s="208"/>
      <c r="AF45" s="208"/>
      <c r="AG45" s="208" t="s">
        <v>185</v>
      </c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ht="22.5" x14ac:dyDescent="0.2">
      <c r="A46" s="232">
        <v>30</v>
      </c>
      <c r="B46" s="233" t="s">
        <v>819</v>
      </c>
      <c r="C46" s="243" t="s">
        <v>820</v>
      </c>
      <c r="D46" s="234" t="s">
        <v>193</v>
      </c>
      <c r="E46" s="235">
        <v>277</v>
      </c>
      <c r="F46" s="236">
        <v>75.8</v>
      </c>
      <c r="G46" s="237">
        <v>20996.6</v>
      </c>
      <c r="H46" s="214">
        <v>47.29</v>
      </c>
      <c r="I46" s="214">
        <v>13099.33</v>
      </c>
      <c r="J46" s="214">
        <v>28.51</v>
      </c>
      <c r="K46" s="214">
        <v>7897.27</v>
      </c>
      <c r="L46" s="214">
        <v>21</v>
      </c>
      <c r="M46" s="214">
        <v>25405.885999999999</v>
      </c>
      <c r="N46" s="213">
        <v>0.14699999999999999</v>
      </c>
      <c r="O46" s="213">
        <v>40.719000000000001</v>
      </c>
      <c r="P46" s="213">
        <v>0</v>
      </c>
      <c r="Q46" s="213">
        <v>0</v>
      </c>
      <c r="R46" s="214"/>
      <c r="S46" s="214" t="s">
        <v>182</v>
      </c>
      <c r="T46" s="214" t="s">
        <v>735</v>
      </c>
      <c r="U46" s="214">
        <v>0.06</v>
      </c>
      <c r="V46" s="214">
        <v>16.62</v>
      </c>
      <c r="W46" s="214"/>
      <c r="X46" s="214" t="s">
        <v>183</v>
      </c>
      <c r="Y46" s="214" t="s">
        <v>184</v>
      </c>
      <c r="Z46" s="208"/>
      <c r="AA46" s="208"/>
      <c r="AB46" s="208"/>
      <c r="AC46" s="208"/>
      <c r="AD46" s="208"/>
      <c r="AE46" s="208"/>
      <c r="AF46" s="208"/>
      <c r="AG46" s="208" t="s">
        <v>185</v>
      </c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x14ac:dyDescent="0.2">
      <c r="A47" s="232">
        <v>31</v>
      </c>
      <c r="B47" s="233" t="s">
        <v>821</v>
      </c>
      <c r="C47" s="243" t="s">
        <v>822</v>
      </c>
      <c r="D47" s="234" t="s">
        <v>193</v>
      </c>
      <c r="E47" s="235">
        <v>277</v>
      </c>
      <c r="F47" s="236">
        <v>19.7</v>
      </c>
      <c r="G47" s="237">
        <v>5456.9</v>
      </c>
      <c r="H47" s="214">
        <v>7.31</v>
      </c>
      <c r="I47" s="214">
        <v>2024.87</v>
      </c>
      <c r="J47" s="214">
        <v>12.39</v>
      </c>
      <c r="K47" s="214">
        <v>3432.03</v>
      </c>
      <c r="L47" s="214">
        <v>21</v>
      </c>
      <c r="M47" s="214">
        <v>6602.8489999999993</v>
      </c>
      <c r="N47" s="213">
        <v>6.0000000000000002E-5</v>
      </c>
      <c r="O47" s="213">
        <v>1.6619999999999999E-2</v>
      </c>
      <c r="P47" s="213">
        <v>0</v>
      </c>
      <c r="Q47" s="213">
        <v>0</v>
      </c>
      <c r="R47" s="214"/>
      <c r="S47" s="214" t="s">
        <v>182</v>
      </c>
      <c r="T47" s="214" t="s">
        <v>735</v>
      </c>
      <c r="U47" s="214">
        <v>0.03</v>
      </c>
      <c r="V47" s="214">
        <v>8.31</v>
      </c>
      <c r="W47" s="214"/>
      <c r="X47" s="214" t="s">
        <v>183</v>
      </c>
      <c r="Y47" s="214" t="s">
        <v>184</v>
      </c>
      <c r="Z47" s="208"/>
      <c r="AA47" s="208"/>
      <c r="AB47" s="208"/>
      <c r="AC47" s="208"/>
      <c r="AD47" s="208"/>
      <c r="AE47" s="208"/>
      <c r="AF47" s="208"/>
      <c r="AG47" s="208" t="s">
        <v>185</v>
      </c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x14ac:dyDescent="0.2">
      <c r="A48" s="232">
        <v>32</v>
      </c>
      <c r="B48" s="233" t="s">
        <v>823</v>
      </c>
      <c r="C48" s="243" t="s">
        <v>824</v>
      </c>
      <c r="D48" s="234" t="s">
        <v>193</v>
      </c>
      <c r="E48" s="235">
        <v>277</v>
      </c>
      <c r="F48" s="236">
        <v>81.3</v>
      </c>
      <c r="G48" s="237">
        <v>22520.1</v>
      </c>
      <c r="H48" s="214">
        <v>0</v>
      </c>
      <c r="I48" s="214">
        <v>0</v>
      </c>
      <c r="J48" s="214">
        <v>81.3</v>
      </c>
      <c r="K48" s="214">
        <v>22520.1</v>
      </c>
      <c r="L48" s="214">
        <v>21</v>
      </c>
      <c r="M48" s="214">
        <v>27249.321</v>
      </c>
      <c r="N48" s="213">
        <v>0</v>
      </c>
      <c r="O48" s="213">
        <v>0</v>
      </c>
      <c r="P48" s="213">
        <v>0</v>
      </c>
      <c r="Q48" s="213">
        <v>0</v>
      </c>
      <c r="R48" s="214"/>
      <c r="S48" s="214" t="s">
        <v>182</v>
      </c>
      <c r="T48" s="214" t="s">
        <v>735</v>
      </c>
      <c r="U48" s="214">
        <v>0.17</v>
      </c>
      <c r="V48" s="214">
        <v>47.09</v>
      </c>
      <c r="W48" s="214"/>
      <c r="X48" s="214" t="s">
        <v>183</v>
      </c>
      <c r="Y48" s="214" t="s">
        <v>184</v>
      </c>
      <c r="Z48" s="208"/>
      <c r="AA48" s="208"/>
      <c r="AB48" s="208"/>
      <c r="AC48" s="208"/>
      <c r="AD48" s="208"/>
      <c r="AE48" s="208"/>
      <c r="AF48" s="208"/>
      <c r="AG48" s="208" t="s">
        <v>185</v>
      </c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ht="22.5" x14ac:dyDescent="0.2">
      <c r="A49" s="225">
        <v>33</v>
      </c>
      <c r="B49" s="226" t="s">
        <v>825</v>
      </c>
      <c r="C49" s="240" t="s">
        <v>826</v>
      </c>
      <c r="D49" s="227" t="s">
        <v>202</v>
      </c>
      <c r="E49" s="228">
        <v>19.39</v>
      </c>
      <c r="F49" s="229">
        <v>412.5</v>
      </c>
      <c r="G49" s="230">
        <v>7998.38</v>
      </c>
      <c r="H49" s="214">
        <v>0</v>
      </c>
      <c r="I49" s="214">
        <v>0</v>
      </c>
      <c r="J49" s="214">
        <v>412.5</v>
      </c>
      <c r="K49" s="214">
        <v>7998.375</v>
      </c>
      <c r="L49" s="214">
        <v>21</v>
      </c>
      <c r="M49" s="214">
        <v>9678.0398000000005</v>
      </c>
      <c r="N49" s="213">
        <v>0</v>
      </c>
      <c r="O49" s="213">
        <v>0</v>
      </c>
      <c r="P49" s="213">
        <v>0</v>
      </c>
      <c r="Q49" s="213">
        <v>0</v>
      </c>
      <c r="R49" s="214"/>
      <c r="S49" s="214" t="s">
        <v>182</v>
      </c>
      <c r="T49" s="214" t="s">
        <v>735</v>
      </c>
      <c r="U49" s="214">
        <v>0.66</v>
      </c>
      <c r="V49" s="214">
        <v>12.797400000000001</v>
      </c>
      <c r="W49" s="214"/>
      <c r="X49" s="214" t="s">
        <v>183</v>
      </c>
      <c r="Y49" s="214" t="s">
        <v>184</v>
      </c>
      <c r="Z49" s="208"/>
      <c r="AA49" s="208"/>
      <c r="AB49" s="208"/>
      <c r="AC49" s="208"/>
      <c r="AD49" s="208"/>
      <c r="AE49" s="208"/>
      <c r="AF49" s="208"/>
      <c r="AG49" s="208" t="s">
        <v>185</v>
      </c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outlineLevel="1" x14ac:dyDescent="0.2">
      <c r="A50" s="211"/>
      <c r="B50" s="212"/>
      <c r="C50" s="241" t="s">
        <v>1021</v>
      </c>
      <c r="D50" s="215"/>
      <c r="E50" s="216">
        <v>19.39</v>
      </c>
      <c r="F50" s="214"/>
      <c r="G50" s="214"/>
      <c r="H50" s="214"/>
      <c r="I50" s="214"/>
      <c r="J50" s="214"/>
      <c r="K50" s="214"/>
      <c r="L50" s="214"/>
      <c r="M50" s="214"/>
      <c r="N50" s="213"/>
      <c r="O50" s="213"/>
      <c r="P50" s="213"/>
      <c r="Q50" s="213"/>
      <c r="R50" s="214"/>
      <c r="S50" s="214"/>
      <c r="T50" s="214"/>
      <c r="U50" s="214"/>
      <c r="V50" s="214"/>
      <c r="W50" s="214"/>
      <c r="X50" s="214"/>
      <c r="Y50" s="214"/>
      <c r="Z50" s="208"/>
      <c r="AA50" s="208"/>
      <c r="AB50" s="208"/>
      <c r="AC50" s="208"/>
      <c r="AD50" s="208"/>
      <c r="AE50" s="208"/>
      <c r="AF50" s="208"/>
      <c r="AG50" s="208" t="s">
        <v>187</v>
      </c>
      <c r="AH50" s="208">
        <v>0</v>
      </c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x14ac:dyDescent="0.2">
      <c r="A51" s="219" t="s">
        <v>177</v>
      </c>
      <c r="B51" s="220" t="s">
        <v>149</v>
      </c>
      <c r="C51" s="239" t="s">
        <v>29</v>
      </c>
      <c r="D51" s="221"/>
      <c r="E51" s="222"/>
      <c r="F51" s="223"/>
      <c r="G51" s="224">
        <v>3889.89</v>
      </c>
      <c r="H51" s="218"/>
      <c r="I51" s="218">
        <v>0</v>
      </c>
      <c r="J51" s="218"/>
      <c r="K51" s="218">
        <v>3889.89</v>
      </c>
      <c r="L51" s="218"/>
      <c r="M51" s="218"/>
      <c r="N51" s="217"/>
      <c r="O51" s="217"/>
      <c r="P51" s="217"/>
      <c r="Q51" s="217"/>
      <c r="R51" s="218"/>
      <c r="S51" s="218"/>
      <c r="T51" s="218"/>
      <c r="U51" s="218"/>
      <c r="V51" s="218"/>
      <c r="W51" s="218"/>
      <c r="X51" s="218"/>
      <c r="Y51" s="218"/>
      <c r="AG51" t="s">
        <v>178</v>
      </c>
    </row>
    <row r="52" spans="1:60" x14ac:dyDescent="0.2">
      <c r="A52" s="225">
        <v>34</v>
      </c>
      <c r="B52" s="226" t="s">
        <v>415</v>
      </c>
      <c r="C52" s="240" t="s">
        <v>416</v>
      </c>
      <c r="D52" s="227" t="s">
        <v>408</v>
      </c>
      <c r="E52" s="228">
        <v>1</v>
      </c>
      <c r="F52" s="229">
        <v>3889.89</v>
      </c>
      <c r="G52" s="230">
        <v>3889.89</v>
      </c>
      <c r="H52" s="214">
        <v>0</v>
      </c>
      <c r="I52" s="214">
        <v>0</v>
      </c>
      <c r="J52" s="214">
        <v>3889.89</v>
      </c>
      <c r="K52" s="214">
        <v>3889.89</v>
      </c>
      <c r="L52" s="214">
        <v>21</v>
      </c>
      <c r="M52" s="214">
        <v>4706.7668999999996</v>
      </c>
      <c r="N52" s="213">
        <v>0</v>
      </c>
      <c r="O52" s="213">
        <v>0</v>
      </c>
      <c r="P52" s="213">
        <v>0</v>
      </c>
      <c r="Q52" s="213">
        <v>0</v>
      </c>
      <c r="R52" s="214"/>
      <c r="S52" s="214" t="s">
        <v>182</v>
      </c>
      <c r="T52" s="214" t="s">
        <v>225</v>
      </c>
      <c r="U52" s="214">
        <v>0</v>
      </c>
      <c r="V52" s="214">
        <v>0</v>
      </c>
      <c r="W52" s="214"/>
      <c r="X52" s="214" t="s">
        <v>409</v>
      </c>
      <c r="Y52" s="214" t="s">
        <v>184</v>
      </c>
      <c r="Z52" s="208"/>
      <c r="AA52" s="208"/>
      <c r="AB52" s="208"/>
      <c r="AC52" s="208"/>
      <c r="AD52" s="208"/>
      <c r="AE52" s="208"/>
      <c r="AF52" s="208"/>
      <c r="AG52" s="208" t="s">
        <v>689</v>
      </c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 x14ac:dyDescent="0.2">
      <c r="A53" s="211"/>
      <c r="B53" s="212"/>
      <c r="C53" s="242" t="s">
        <v>417</v>
      </c>
      <c r="D53" s="231"/>
      <c r="E53" s="231"/>
      <c r="F53" s="231"/>
      <c r="G53" s="231"/>
      <c r="H53" s="214"/>
      <c r="I53" s="214"/>
      <c r="J53" s="214"/>
      <c r="K53" s="214"/>
      <c r="L53" s="214"/>
      <c r="M53" s="214"/>
      <c r="N53" s="213"/>
      <c r="O53" s="213"/>
      <c r="P53" s="213"/>
      <c r="Q53" s="213"/>
      <c r="R53" s="214"/>
      <c r="S53" s="214"/>
      <c r="T53" s="214"/>
      <c r="U53" s="214"/>
      <c r="V53" s="214"/>
      <c r="W53" s="214"/>
      <c r="X53" s="214"/>
      <c r="Y53" s="214"/>
      <c r="Z53" s="208"/>
      <c r="AA53" s="208"/>
      <c r="AB53" s="208"/>
      <c r="AC53" s="208"/>
      <c r="AD53" s="208"/>
      <c r="AE53" s="208"/>
      <c r="AF53" s="208"/>
      <c r="AG53" s="208" t="s">
        <v>198</v>
      </c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x14ac:dyDescent="0.2">
      <c r="A54" s="219" t="s">
        <v>177</v>
      </c>
      <c r="B54" s="220" t="s">
        <v>150</v>
      </c>
      <c r="C54" s="239" t="s">
        <v>30</v>
      </c>
      <c r="D54" s="221"/>
      <c r="E54" s="222"/>
      <c r="F54" s="223"/>
      <c r="G54" s="224">
        <v>2431.1799999999998</v>
      </c>
      <c r="H54" s="218"/>
      <c r="I54" s="218">
        <v>0</v>
      </c>
      <c r="J54" s="218"/>
      <c r="K54" s="218">
        <v>2431.1799999999998</v>
      </c>
      <c r="L54" s="218"/>
      <c r="M54" s="218"/>
      <c r="N54" s="217"/>
      <c r="O54" s="217"/>
      <c r="P54" s="217"/>
      <c r="Q54" s="217"/>
      <c r="R54" s="218"/>
      <c r="S54" s="218"/>
      <c r="T54" s="218"/>
      <c r="U54" s="218"/>
      <c r="V54" s="218"/>
      <c r="W54" s="218"/>
      <c r="X54" s="218"/>
      <c r="Y54" s="218"/>
      <c r="AG54" t="s">
        <v>178</v>
      </c>
    </row>
    <row r="55" spans="1:60" x14ac:dyDescent="0.2">
      <c r="A55" s="225">
        <v>35</v>
      </c>
      <c r="B55" s="226" t="s">
        <v>828</v>
      </c>
      <c r="C55" s="240" t="s">
        <v>829</v>
      </c>
      <c r="D55" s="227" t="s">
        <v>408</v>
      </c>
      <c r="E55" s="228">
        <v>1</v>
      </c>
      <c r="F55" s="229">
        <v>2431.1799999999998</v>
      </c>
      <c r="G55" s="230">
        <v>2431.1799999999998</v>
      </c>
      <c r="H55" s="214">
        <v>0</v>
      </c>
      <c r="I55" s="214">
        <v>0</v>
      </c>
      <c r="J55" s="214">
        <v>2431.1799999999998</v>
      </c>
      <c r="K55" s="214">
        <v>2431.1799999999998</v>
      </c>
      <c r="L55" s="214">
        <v>21</v>
      </c>
      <c r="M55" s="214">
        <v>2941.7277999999997</v>
      </c>
      <c r="N55" s="213">
        <v>0</v>
      </c>
      <c r="O55" s="213">
        <v>0</v>
      </c>
      <c r="P55" s="213">
        <v>0</v>
      </c>
      <c r="Q55" s="213">
        <v>0</v>
      </c>
      <c r="R55" s="214"/>
      <c r="S55" s="214" t="s">
        <v>182</v>
      </c>
      <c r="T55" s="214" t="s">
        <v>225</v>
      </c>
      <c r="U55" s="214">
        <v>0</v>
      </c>
      <c r="V55" s="214">
        <v>0</v>
      </c>
      <c r="W55" s="214"/>
      <c r="X55" s="214" t="s">
        <v>409</v>
      </c>
      <c r="Y55" s="214" t="s">
        <v>184</v>
      </c>
      <c r="Z55" s="208"/>
      <c r="AA55" s="208"/>
      <c r="AB55" s="208"/>
      <c r="AC55" s="208"/>
      <c r="AD55" s="208"/>
      <c r="AE55" s="208"/>
      <c r="AF55" s="208"/>
      <c r="AG55" s="208" t="s">
        <v>689</v>
      </c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x14ac:dyDescent="0.2">
      <c r="A56" s="3"/>
      <c r="B56" s="4"/>
      <c r="C56" s="244"/>
      <c r="D56" s="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AE56">
        <v>15</v>
      </c>
      <c r="AF56">
        <v>21</v>
      </c>
      <c r="AG56" t="s">
        <v>163</v>
      </c>
    </row>
    <row r="57" spans="1:60" x14ac:dyDescent="0.2">
      <c r="C57" s="245"/>
      <c r="D57" s="10"/>
      <c r="AG57" t="s">
        <v>241</v>
      </c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5">
    <mergeCell ref="A1:G1"/>
    <mergeCell ref="C2:G2"/>
    <mergeCell ref="C3:G3"/>
    <mergeCell ref="C4:G4"/>
    <mergeCell ref="C53:G53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72DDA-1D1B-484C-AD30-D8E87E3D551B}">
  <sheetPr>
    <outlinePr summaryBelow="0"/>
  </sheetPr>
  <dimension ref="A1:BH5000"/>
  <sheetViews>
    <sheetView workbookViewId="0">
      <pane ySplit="7" topLeftCell="A71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2" customWidth="1"/>
    <col min="3" max="3" width="38.28515625" style="17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3" t="s">
        <v>7</v>
      </c>
      <c r="B1" s="193"/>
      <c r="C1" s="193"/>
      <c r="D1" s="193"/>
      <c r="E1" s="193"/>
      <c r="F1" s="193"/>
      <c r="G1" s="193"/>
      <c r="AG1" t="s">
        <v>151</v>
      </c>
    </row>
    <row r="2" spans="1:60" ht="24.95" customHeight="1" x14ac:dyDescent="0.2">
      <c r="A2" s="194" t="s">
        <v>8</v>
      </c>
      <c r="B2" s="49" t="s">
        <v>43</v>
      </c>
      <c r="C2" s="197" t="s">
        <v>44</v>
      </c>
      <c r="D2" s="195"/>
      <c r="E2" s="195"/>
      <c r="F2" s="195"/>
      <c r="G2" s="196"/>
      <c r="AG2" t="s">
        <v>152</v>
      </c>
    </row>
    <row r="3" spans="1:60" ht="24.95" customHeight="1" x14ac:dyDescent="0.2">
      <c r="A3" s="194" t="s">
        <v>9</v>
      </c>
      <c r="B3" s="49" t="s">
        <v>61</v>
      </c>
      <c r="C3" s="197" t="s">
        <v>62</v>
      </c>
      <c r="D3" s="195"/>
      <c r="E3" s="195"/>
      <c r="F3" s="195"/>
      <c r="G3" s="196"/>
      <c r="AC3" s="172" t="s">
        <v>152</v>
      </c>
      <c r="AG3" t="s">
        <v>153</v>
      </c>
    </row>
    <row r="4" spans="1:60" ht="24.95" customHeight="1" x14ac:dyDescent="0.2">
      <c r="A4" s="198" t="s">
        <v>10</v>
      </c>
      <c r="B4" s="199" t="s">
        <v>56</v>
      </c>
      <c r="C4" s="200" t="s">
        <v>66</v>
      </c>
      <c r="D4" s="201"/>
      <c r="E4" s="201"/>
      <c r="F4" s="201"/>
      <c r="G4" s="202"/>
      <c r="AG4" t="s">
        <v>154</v>
      </c>
    </row>
    <row r="5" spans="1:60" x14ac:dyDescent="0.2">
      <c r="D5" s="10"/>
    </row>
    <row r="6" spans="1:60" ht="38.25" x14ac:dyDescent="0.2">
      <c r="A6" s="204" t="s">
        <v>155</v>
      </c>
      <c r="B6" s="206" t="s">
        <v>156</v>
      </c>
      <c r="C6" s="206" t="s">
        <v>157</v>
      </c>
      <c r="D6" s="205" t="s">
        <v>158</v>
      </c>
      <c r="E6" s="204" t="s">
        <v>159</v>
      </c>
      <c r="F6" s="203" t="s">
        <v>160</v>
      </c>
      <c r="G6" s="204" t="s">
        <v>31</v>
      </c>
      <c r="H6" s="207" t="s">
        <v>32</v>
      </c>
      <c r="I6" s="207" t="s">
        <v>161</v>
      </c>
      <c r="J6" s="207" t="s">
        <v>33</v>
      </c>
      <c r="K6" s="207" t="s">
        <v>162</v>
      </c>
      <c r="L6" s="207" t="s">
        <v>163</v>
      </c>
      <c r="M6" s="207" t="s">
        <v>164</v>
      </c>
      <c r="N6" s="207" t="s">
        <v>165</v>
      </c>
      <c r="O6" s="207" t="s">
        <v>166</v>
      </c>
      <c r="P6" s="207" t="s">
        <v>167</v>
      </c>
      <c r="Q6" s="207" t="s">
        <v>168</v>
      </c>
      <c r="R6" s="207" t="s">
        <v>169</v>
      </c>
      <c r="S6" s="207" t="s">
        <v>170</v>
      </c>
      <c r="T6" s="207" t="s">
        <v>171</v>
      </c>
      <c r="U6" s="207" t="s">
        <v>172</v>
      </c>
      <c r="V6" s="207" t="s">
        <v>173</v>
      </c>
      <c r="W6" s="207" t="s">
        <v>174</v>
      </c>
      <c r="X6" s="207" t="s">
        <v>175</v>
      </c>
      <c r="Y6" s="207" t="s">
        <v>176</v>
      </c>
    </row>
    <row r="7" spans="1:60" hidden="1" x14ac:dyDescent="0.2">
      <c r="A7" s="3"/>
      <c r="B7" s="4"/>
      <c r="C7" s="4"/>
      <c r="D7" s="6"/>
      <c r="E7" s="209"/>
      <c r="F7" s="210"/>
      <c r="G7" s="210"/>
      <c r="H7" s="210"/>
      <c r="I7" s="210"/>
      <c r="J7" s="210"/>
      <c r="K7" s="210"/>
      <c r="L7" s="210"/>
      <c r="M7" s="210"/>
      <c r="N7" s="209"/>
      <c r="O7" s="209"/>
      <c r="P7" s="209"/>
      <c r="Q7" s="209"/>
      <c r="R7" s="210"/>
      <c r="S7" s="210"/>
      <c r="T7" s="210"/>
      <c r="U7" s="210"/>
      <c r="V7" s="210"/>
      <c r="W7" s="210"/>
      <c r="X7" s="210"/>
      <c r="Y7" s="210"/>
    </row>
    <row r="8" spans="1:60" x14ac:dyDescent="0.2">
      <c r="A8" s="219" t="s">
        <v>177</v>
      </c>
      <c r="B8" s="220" t="s">
        <v>89</v>
      </c>
      <c r="C8" s="239" t="s">
        <v>90</v>
      </c>
      <c r="D8" s="221"/>
      <c r="E8" s="222"/>
      <c r="F8" s="223"/>
      <c r="G8" s="224">
        <v>10526.97</v>
      </c>
      <c r="H8" s="218"/>
      <c r="I8" s="218">
        <v>136.28</v>
      </c>
      <c r="J8" s="218"/>
      <c r="K8" s="218">
        <v>10390.69</v>
      </c>
      <c r="L8" s="218"/>
      <c r="M8" s="218"/>
      <c r="N8" s="217"/>
      <c r="O8" s="217"/>
      <c r="P8" s="217"/>
      <c r="Q8" s="217"/>
      <c r="R8" s="218"/>
      <c r="S8" s="218"/>
      <c r="T8" s="218"/>
      <c r="U8" s="218"/>
      <c r="V8" s="218"/>
      <c r="W8" s="218"/>
      <c r="X8" s="218"/>
      <c r="Y8" s="218"/>
      <c r="AG8" t="s">
        <v>178</v>
      </c>
    </row>
    <row r="9" spans="1:60" x14ac:dyDescent="0.2">
      <c r="A9" s="225">
        <v>1</v>
      </c>
      <c r="B9" s="226" t="s">
        <v>248</v>
      </c>
      <c r="C9" s="240" t="s">
        <v>249</v>
      </c>
      <c r="D9" s="227" t="s">
        <v>202</v>
      </c>
      <c r="E9" s="228">
        <v>9.15</v>
      </c>
      <c r="F9" s="229">
        <v>743</v>
      </c>
      <c r="G9" s="230">
        <v>6798.45</v>
      </c>
      <c r="H9" s="214">
        <v>0</v>
      </c>
      <c r="I9" s="214">
        <v>0</v>
      </c>
      <c r="J9" s="214">
        <v>743</v>
      </c>
      <c r="K9" s="214">
        <v>6798.45</v>
      </c>
      <c r="L9" s="214">
        <v>21</v>
      </c>
      <c r="M9" s="214">
        <v>8226.1244999999999</v>
      </c>
      <c r="N9" s="213">
        <v>0</v>
      </c>
      <c r="O9" s="213">
        <v>0</v>
      </c>
      <c r="P9" s="213">
        <v>0</v>
      </c>
      <c r="Q9" s="213">
        <v>0</v>
      </c>
      <c r="R9" s="214"/>
      <c r="S9" s="214" t="s">
        <v>182</v>
      </c>
      <c r="T9" s="214" t="s">
        <v>182</v>
      </c>
      <c r="U9" s="214">
        <v>0.49</v>
      </c>
      <c r="V9" s="214">
        <v>4.4835000000000003</v>
      </c>
      <c r="W9" s="214"/>
      <c r="X9" s="214" t="s">
        <v>183</v>
      </c>
      <c r="Y9" s="214" t="s">
        <v>184</v>
      </c>
      <c r="Z9" s="208"/>
      <c r="AA9" s="208"/>
      <c r="AB9" s="208"/>
      <c r="AC9" s="208"/>
      <c r="AD9" s="208"/>
      <c r="AE9" s="208"/>
      <c r="AF9" s="208"/>
      <c r="AG9" s="208" t="s">
        <v>185</v>
      </c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</row>
    <row r="10" spans="1:60" outlineLevel="1" x14ac:dyDescent="0.2">
      <c r="A10" s="211"/>
      <c r="B10" s="212"/>
      <c r="C10" s="241" t="s">
        <v>1022</v>
      </c>
      <c r="D10" s="215"/>
      <c r="E10" s="216">
        <v>9.15</v>
      </c>
      <c r="F10" s="214"/>
      <c r="G10" s="214"/>
      <c r="H10" s="214"/>
      <c r="I10" s="214"/>
      <c r="J10" s="214"/>
      <c r="K10" s="214"/>
      <c r="L10" s="214"/>
      <c r="M10" s="214"/>
      <c r="N10" s="213"/>
      <c r="O10" s="213"/>
      <c r="P10" s="213"/>
      <c r="Q10" s="213"/>
      <c r="R10" s="214"/>
      <c r="S10" s="214"/>
      <c r="T10" s="214"/>
      <c r="U10" s="214"/>
      <c r="V10" s="214"/>
      <c r="W10" s="214"/>
      <c r="X10" s="214"/>
      <c r="Y10" s="214"/>
      <c r="Z10" s="208"/>
      <c r="AA10" s="208"/>
      <c r="AB10" s="208"/>
      <c r="AC10" s="208"/>
      <c r="AD10" s="208"/>
      <c r="AE10" s="208"/>
      <c r="AF10" s="208"/>
      <c r="AG10" s="208" t="s">
        <v>187</v>
      </c>
      <c r="AH10" s="208">
        <v>0</v>
      </c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</row>
    <row r="11" spans="1:60" x14ac:dyDescent="0.2">
      <c r="A11" s="225">
        <v>2</v>
      </c>
      <c r="B11" s="226" t="s">
        <v>251</v>
      </c>
      <c r="C11" s="240" t="s">
        <v>252</v>
      </c>
      <c r="D11" s="227" t="s">
        <v>202</v>
      </c>
      <c r="E11" s="228">
        <v>9.15</v>
      </c>
      <c r="F11" s="229">
        <v>87.8</v>
      </c>
      <c r="G11" s="230">
        <v>803.37</v>
      </c>
      <c r="H11" s="214">
        <v>0</v>
      </c>
      <c r="I11" s="214">
        <v>0</v>
      </c>
      <c r="J11" s="214">
        <v>87.8</v>
      </c>
      <c r="K11" s="214">
        <v>803.37</v>
      </c>
      <c r="L11" s="214">
        <v>21</v>
      </c>
      <c r="M11" s="214">
        <v>972.07770000000005</v>
      </c>
      <c r="N11" s="213">
        <v>0</v>
      </c>
      <c r="O11" s="213">
        <v>0</v>
      </c>
      <c r="P11" s="213">
        <v>0</v>
      </c>
      <c r="Q11" s="213">
        <v>0</v>
      </c>
      <c r="R11" s="214"/>
      <c r="S11" s="214" t="s">
        <v>182</v>
      </c>
      <c r="T11" s="214" t="s">
        <v>182</v>
      </c>
      <c r="U11" s="214">
        <v>0.14829999999999999</v>
      </c>
      <c r="V11" s="214">
        <v>1.3569449999999998</v>
      </c>
      <c r="W11" s="214"/>
      <c r="X11" s="214" t="s">
        <v>183</v>
      </c>
      <c r="Y11" s="214" t="s">
        <v>184</v>
      </c>
      <c r="Z11" s="208"/>
      <c r="AA11" s="208"/>
      <c r="AB11" s="208"/>
      <c r="AC11" s="208"/>
      <c r="AD11" s="208"/>
      <c r="AE11" s="208"/>
      <c r="AF11" s="208"/>
      <c r="AG11" s="208" t="s">
        <v>185</v>
      </c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</row>
    <row r="12" spans="1:60" outlineLevel="1" x14ac:dyDescent="0.2">
      <c r="A12" s="211"/>
      <c r="B12" s="212"/>
      <c r="C12" s="241" t="s">
        <v>1023</v>
      </c>
      <c r="D12" s="215"/>
      <c r="E12" s="216">
        <v>9.15</v>
      </c>
      <c r="F12" s="214"/>
      <c r="G12" s="214"/>
      <c r="H12" s="214"/>
      <c r="I12" s="214"/>
      <c r="J12" s="214"/>
      <c r="K12" s="214"/>
      <c r="L12" s="214"/>
      <c r="M12" s="214"/>
      <c r="N12" s="213"/>
      <c r="O12" s="213"/>
      <c r="P12" s="213"/>
      <c r="Q12" s="213"/>
      <c r="R12" s="214"/>
      <c r="S12" s="214"/>
      <c r="T12" s="214"/>
      <c r="U12" s="214"/>
      <c r="V12" s="214"/>
      <c r="W12" s="214"/>
      <c r="X12" s="214"/>
      <c r="Y12" s="214"/>
      <c r="Z12" s="208"/>
      <c r="AA12" s="208"/>
      <c r="AB12" s="208"/>
      <c r="AC12" s="208"/>
      <c r="AD12" s="208"/>
      <c r="AE12" s="208"/>
      <c r="AF12" s="208"/>
      <c r="AG12" s="208" t="s">
        <v>187</v>
      </c>
      <c r="AH12" s="208">
        <v>5</v>
      </c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</row>
    <row r="13" spans="1:60" x14ac:dyDescent="0.2">
      <c r="A13" s="225">
        <v>3</v>
      </c>
      <c r="B13" s="226" t="s">
        <v>254</v>
      </c>
      <c r="C13" s="240" t="s">
        <v>255</v>
      </c>
      <c r="D13" s="227" t="s">
        <v>202</v>
      </c>
      <c r="E13" s="228">
        <v>3.7452000000000001</v>
      </c>
      <c r="F13" s="229">
        <v>196.5</v>
      </c>
      <c r="G13" s="230">
        <v>735.93</v>
      </c>
      <c r="H13" s="214">
        <v>0</v>
      </c>
      <c r="I13" s="214">
        <v>0</v>
      </c>
      <c r="J13" s="214">
        <v>196.5</v>
      </c>
      <c r="K13" s="214">
        <v>735.93180000000007</v>
      </c>
      <c r="L13" s="214">
        <v>21</v>
      </c>
      <c r="M13" s="214">
        <v>890.47529999999995</v>
      </c>
      <c r="N13" s="213">
        <v>0</v>
      </c>
      <c r="O13" s="213">
        <v>0</v>
      </c>
      <c r="P13" s="213">
        <v>0</v>
      </c>
      <c r="Q13" s="213">
        <v>0</v>
      </c>
      <c r="R13" s="214"/>
      <c r="S13" s="214" t="s">
        <v>182</v>
      </c>
      <c r="T13" s="214" t="s">
        <v>182</v>
      </c>
      <c r="U13" s="214">
        <v>0.01</v>
      </c>
      <c r="V13" s="214">
        <v>3.7451999999999999E-2</v>
      </c>
      <c r="W13" s="214"/>
      <c r="X13" s="214" t="s">
        <v>183</v>
      </c>
      <c r="Y13" s="214" t="s">
        <v>184</v>
      </c>
      <c r="Z13" s="208"/>
      <c r="AA13" s="208"/>
      <c r="AB13" s="208"/>
      <c r="AC13" s="208"/>
      <c r="AD13" s="208"/>
      <c r="AE13" s="208"/>
      <c r="AF13" s="208"/>
      <c r="AG13" s="208" t="s">
        <v>185</v>
      </c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</row>
    <row r="14" spans="1:60" outlineLevel="1" x14ac:dyDescent="0.2">
      <c r="A14" s="211"/>
      <c r="B14" s="212"/>
      <c r="C14" s="241" t="s">
        <v>1023</v>
      </c>
      <c r="D14" s="215"/>
      <c r="E14" s="216">
        <v>9.15</v>
      </c>
      <c r="F14" s="214"/>
      <c r="G14" s="214"/>
      <c r="H14" s="214"/>
      <c r="I14" s="214"/>
      <c r="J14" s="214"/>
      <c r="K14" s="214"/>
      <c r="L14" s="214"/>
      <c r="M14" s="214"/>
      <c r="N14" s="213"/>
      <c r="O14" s="213"/>
      <c r="P14" s="213"/>
      <c r="Q14" s="213"/>
      <c r="R14" s="214"/>
      <c r="S14" s="214"/>
      <c r="T14" s="214"/>
      <c r="U14" s="214"/>
      <c r="V14" s="214"/>
      <c r="W14" s="214"/>
      <c r="X14" s="214"/>
      <c r="Y14" s="214"/>
      <c r="Z14" s="208"/>
      <c r="AA14" s="208"/>
      <c r="AB14" s="208"/>
      <c r="AC14" s="208"/>
      <c r="AD14" s="208"/>
      <c r="AE14" s="208"/>
      <c r="AF14" s="208"/>
      <c r="AG14" s="208" t="s">
        <v>187</v>
      </c>
      <c r="AH14" s="208">
        <v>5</v>
      </c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</row>
    <row r="15" spans="1:60" outlineLevel="2" x14ac:dyDescent="0.2">
      <c r="A15" s="211"/>
      <c r="B15" s="212"/>
      <c r="C15" s="241" t="s">
        <v>1024</v>
      </c>
      <c r="D15" s="215"/>
      <c r="E15" s="216">
        <v>-6.0289999999999999</v>
      </c>
      <c r="F15" s="214"/>
      <c r="G15" s="214"/>
      <c r="H15" s="214"/>
      <c r="I15" s="214"/>
      <c r="J15" s="214"/>
      <c r="K15" s="214"/>
      <c r="L15" s="214"/>
      <c r="M15" s="214"/>
      <c r="N15" s="213"/>
      <c r="O15" s="213"/>
      <c r="P15" s="213"/>
      <c r="Q15" s="213"/>
      <c r="R15" s="214"/>
      <c r="S15" s="214"/>
      <c r="T15" s="214"/>
      <c r="U15" s="214"/>
      <c r="V15" s="214"/>
      <c r="W15" s="214"/>
      <c r="X15" s="214"/>
      <c r="Y15" s="214"/>
      <c r="Z15" s="208"/>
      <c r="AA15" s="208"/>
      <c r="AB15" s="208"/>
      <c r="AC15" s="208"/>
      <c r="AD15" s="208"/>
      <c r="AE15" s="208"/>
      <c r="AF15" s="208"/>
      <c r="AG15" s="208" t="s">
        <v>187</v>
      </c>
      <c r="AH15" s="208">
        <v>5</v>
      </c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</row>
    <row r="16" spans="1:60" outlineLevel="2" x14ac:dyDescent="0.2">
      <c r="A16" s="211"/>
      <c r="B16" s="212"/>
      <c r="C16" s="249" t="s">
        <v>1025</v>
      </c>
      <c r="D16" s="246"/>
      <c r="E16" s="247">
        <v>0.62419999999999998</v>
      </c>
      <c r="F16" s="214"/>
      <c r="G16" s="214"/>
      <c r="H16" s="214"/>
      <c r="I16" s="214"/>
      <c r="J16" s="214"/>
      <c r="K16" s="214"/>
      <c r="L16" s="214"/>
      <c r="M16" s="214"/>
      <c r="N16" s="213"/>
      <c r="O16" s="213"/>
      <c r="P16" s="213"/>
      <c r="Q16" s="213"/>
      <c r="R16" s="214"/>
      <c r="S16" s="214"/>
      <c r="T16" s="214"/>
      <c r="U16" s="214"/>
      <c r="V16" s="214"/>
      <c r="W16" s="214"/>
      <c r="X16" s="214"/>
      <c r="Y16" s="214"/>
      <c r="Z16" s="208"/>
      <c r="AA16" s="208"/>
      <c r="AB16" s="208"/>
      <c r="AC16" s="208"/>
      <c r="AD16" s="208"/>
      <c r="AE16" s="208"/>
      <c r="AF16" s="208"/>
      <c r="AG16" s="208" t="s">
        <v>187</v>
      </c>
      <c r="AH16" s="208">
        <v>4</v>
      </c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</row>
    <row r="17" spans="1:60" x14ac:dyDescent="0.2">
      <c r="A17" s="225">
        <v>4</v>
      </c>
      <c r="B17" s="226" t="s">
        <v>258</v>
      </c>
      <c r="C17" s="240" t="s">
        <v>259</v>
      </c>
      <c r="D17" s="227" t="s">
        <v>202</v>
      </c>
      <c r="E17" s="228">
        <v>6.0289999999999999</v>
      </c>
      <c r="F17" s="229">
        <v>145.5</v>
      </c>
      <c r="G17" s="230">
        <v>877.22</v>
      </c>
      <c r="H17" s="214">
        <v>0</v>
      </c>
      <c r="I17" s="214">
        <v>0</v>
      </c>
      <c r="J17" s="214">
        <v>145.5</v>
      </c>
      <c r="K17" s="214">
        <v>877.21950000000004</v>
      </c>
      <c r="L17" s="214">
        <v>21</v>
      </c>
      <c r="M17" s="214">
        <v>1061.4362000000001</v>
      </c>
      <c r="N17" s="213">
        <v>0</v>
      </c>
      <c r="O17" s="213">
        <v>0</v>
      </c>
      <c r="P17" s="213">
        <v>0</v>
      </c>
      <c r="Q17" s="213">
        <v>0</v>
      </c>
      <c r="R17" s="214"/>
      <c r="S17" s="214" t="s">
        <v>182</v>
      </c>
      <c r="T17" s="214" t="s">
        <v>182</v>
      </c>
      <c r="U17" s="214">
        <v>0.2</v>
      </c>
      <c r="V17" s="214">
        <v>1.2058</v>
      </c>
      <c r="W17" s="214"/>
      <c r="X17" s="214" t="s">
        <v>183</v>
      </c>
      <c r="Y17" s="214" t="s">
        <v>184</v>
      </c>
      <c r="Z17" s="208"/>
      <c r="AA17" s="208"/>
      <c r="AB17" s="208"/>
      <c r="AC17" s="208"/>
      <c r="AD17" s="208"/>
      <c r="AE17" s="208"/>
      <c r="AF17" s="208"/>
      <c r="AG17" s="208" t="s">
        <v>185</v>
      </c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</row>
    <row r="18" spans="1:60" outlineLevel="1" x14ac:dyDescent="0.2">
      <c r="A18" s="211"/>
      <c r="B18" s="212"/>
      <c r="C18" s="242" t="s">
        <v>260</v>
      </c>
      <c r="D18" s="231"/>
      <c r="E18" s="231"/>
      <c r="F18" s="231"/>
      <c r="G18" s="231"/>
      <c r="H18" s="214"/>
      <c r="I18" s="214"/>
      <c r="J18" s="214"/>
      <c r="K18" s="214"/>
      <c r="L18" s="214"/>
      <c r="M18" s="214"/>
      <c r="N18" s="213"/>
      <c r="O18" s="213"/>
      <c r="P18" s="213"/>
      <c r="Q18" s="213"/>
      <c r="R18" s="214"/>
      <c r="S18" s="214"/>
      <c r="T18" s="214"/>
      <c r="U18" s="214"/>
      <c r="V18" s="214"/>
      <c r="W18" s="214"/>
      <c r="X18" s="214"/>
      <c r="Y18" s="214"/>
      <c r="Z18" s="208"/>
      <c r="AA18" s="208"/>
      <c r="AB18" s="208"/>
      <c r="AC18" s="208"/>
      <c r="AD18" s="208"/>
      <c r="AE18" s="208"/>
      <c r="AF18" s="208"/>
      <c r="AG18" s="208" t="s">
        <v>198</v>
      </c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  <c r="BF18" s="208"/>
      <c r="BG18" s="208"/>
      <c r="BH18" s="208"/>
    </row>
    <row r="19" spans="1:60" outlineLevel="1" x14ac:dyDescent="0.2">
      <c r="A19" s="211"/>
      <c r="B19" s="212"/>
      <c r="C19" s="241" t="s">
        <v>1026</v>
      </c>
      <c r="D19" s="215"/>
      <c r="E19" s="216">
        <v>6.0289999999999999</v>
      </c>
      <c r="F19" s="214"/>
      <c r="G19" s="214"/>
      <c r="H19" s="214"/>
      <c r="I19" s="214"/>
      <c r="J19" s="214"/>
      <c r="K19" s="214"/>
      <c r="L19" s="214"/>
      <c r="M19" s="214"/>
      <c r="N19" s="213"/>
      <c r="O19" s="213"/>
      <c r="P19" s="213"/>
      <c r="Q19" s="213"/>
      <c r="R19" s="214"/>
      <c r="S19" s="214"/>
      <c r="T19" s="214"/>
      <c r="U19" s="214"/>
      <c r="V19" s="214"/>
      <c r="W19" s="214"/>
      <c r="X19" s="214"/>
      <c r="Y19" s="214"/>
      <c r="Z19" s="208"/>
      <c r="AA19" s="208"/>
      <c r="AB19" s="208"/>
      <c r="AC19" s="208"/>
      <c r="AD19" s="208"/>
      <c r="AE19" s="208"/>
      <c r="AF19" s="208"/>
      <c r="AG19" s="208" t="s">
        <v>187</v>
      </c>
      <c r="AH19" s="208">
        <v>0</v>
      </c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  <c r="BF19" s="208"/>
      <c r="BG19" s="208"/>
      <c r="BH19" s="208"/>
    </row>
    <row r="20" spans="1:60" ht="22.5" x14ac:dyDescent="0.2">
      <c r="A20" s="225">
        <v>5</v>
      </c>
      <c r="B20" s="226" t="s">
        <v>841</v>
      </c>
      <c r="C20" s="240" t="s">
        <v>842</v>
      </c>
      <c r="D20" s="227" t="s">
        <v>202</v>
      </c>
      <c r="E20" s="228">
        <v>0.18</v>
      </c>
      <c r="F20" s="229">
        <v>1463</v>
      </c>
      <c r="G20" s="230">
        <v>263.33999999999997</v>
      </c>
      <c r="H20" s="214">
        <v>757.11</v>
      </c>
      <c r="I20" s="214">
        <v>136.27979999999999</v>
      </c>
      <c r="J20" s="214">
        <v>705.89</v>
      </c>
      <c r="K20" s="214">
        <v>127.06019999999999</v>
      </c>
      <c r="L20" s="214">
        <v>21</v>
      </c>
      <c r="M20" s="214">
        <v>318.64139999999998</v>
      </c>
      <c r="N20" s="213">
        <v>1.7</v>
      </c>
      <c r="O20" s="213">
        <v>0.30599999999999999</v>
      </c>
      <c r="P20" s="213">
        <v>0</v>
      </c>
      <c r="Q20" s="213">
        <v>0</v>
      </c>
      <c r="R20" s="214"/>
      <c r="S20" s="214" t="s">
        <v>182</v>
      </c>
      <c r="T20" s="214" t="s">
        <v>182</v>
      </c>
      <c r="U20" s="214">
        <v>1.59</v>
      </c>
      <c r="V20" s="214">
        <v>0.28620000000000001</v>
      </c>
      <c r="W20" s="214"/>
      <c r="X20" s="214" t="s">
        <v>183</v>
      </c>
      <c r="Y20" s="214" t="s">
        <v>184</v>
      </c>
      <c r="Z20" s="208"/>
      <c r="AA20" s="208"/>
      <c r="AB20" s="208"/>
      <c r="AC20" s="208"/>
      <c r="AD20" s="208"/>
      <c r="AE20" s="208"/>
      <c r="AF20" s="208"/>
      <c r="AG20" s="208" t="s">
        <v>185</v>
      </c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  <c r="BF20" s="208"/>
      <c r="BG20" s="208"/>
      <c r="BH20" s="208"/>
    </row>
    <row r="21" spans="1:60" outlineLevel="1" x14ac:dyDescent="0.2">
      <c r="A21" s="211"/>
      <c r="B21" s="212"/>
      <c r="C21" s="241" t="s">
        <v>1027</v>
      </c>
      <c r="D21" s="215"/>
      <c r="E21" s="216">
        <v>0.18</v>
      </c>
      <c r="F21" s="214"/>
      <c r="G21" s="214"/>
      <c r="H21" s="214"/>
      <c r="I21" s="214"/>
      <c r="J21" s="214"/>
      <c r="K21" s="214"/>
      <c r="L21" s="214"/>
      <c r="M21" s="214"/>
      <c r="N21" s="213"/>
      <c r="O21" s="213"/>
      <c r="P21" s="213"/>
      <c r="Q21" s="213"/>
      <c r="R21" s="214"/>
      <c r="S21" s="214"/>
      <c r="T21" s="214"/>
      <c r="U21" s="214"/>
      <c r="V21" s="214"/>
      <c r="W21" s="214"/>
      <c r="X21" s="214"/>
      <c r="Y21" s="214"/>
      <c r="Z21" s="208"/>
      <c r="AA21" s="208"/>
      <c r="AB21" s="208"/>
      <c r="AC21" s="208"/>
      <c r="AD21" s="208"/>
      <c r="AE21" s="208"/>
      <c r="AF21" s="208"/>
      <c r="AG21" s="208" t="s">
        <v>187</v>
      </c>
      <c r="AH21" s="208">
        <v>0</v>
      </c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</row>
    <row r="22" spans="1:60" ht="22.5" x14ac:dyDescent="0.2">
      <c r="A22" s="225">
        <v>6</v>
      </c>
      <c r="B22" s="226" t="s">
        <v>262</v>
      </c>
      <c r="C22" s="240" t="s">
        <v>263</v>
      </c>
      <c r="D22" s="227" t="s">
        <v>228</v>
      </c>
      <c r="E22" s="228">
        <v>3.7452000000000001</v>
      </c>
      <c r="F22" s="229">
        <v>280</v>
      </c>
      <c r="G22" s="230">
        <v>1048.6600000000001</v>
      </c>
      <c r="H22" s="214">
        <v>0</v>
      </c>
      <c r="I22" s="214">
        <v>0</v>
      </c>
      <c r="J22" s="214">
        <v>280</v>
      </c>
      <c r="K22" s="214">
        <v>1048.6559999999999</v>
      </c>
      <c r="L22" s="214">
        <v>21</v>
      </c>
      <c r="M22" s="214">
        <v>1268.8786</v>
      </c>
      <c r="N22" s="213">
        <v>0</v>
      </c>
      <c r="O22" s="213">
        <v>0</v>
      </c>
      <c r="P22" s="213">
        <v>0</v>
      </c>
      <c r="Q22" s="213">
        <v>0</v>
      </c>
      <c r="R22" s="214"/>
      <c r="S22" s="214" t="s">
        <v>182</v>
      </c>
      <c r="T22" s="214" t="s">
        <v>182</v>
      </c>
      <c r="U22" s="214">
        <v>0</v>
      </c>
      <c r="V22" s="214">
        <v>0</v>
      </c>
      <c r="W22" s="214"/>
      <c r="X22" s="214" t="s">
        <v>183</v>
      </c>
      <c r="Y22" s="214" t="s">
        <v>184</v>
      </c>
      <c r="Z22" s="208"/>
      <c r="AA22" s="208"/>
      <c r="AB22" s="208"/>
      <c r="AC22" s="208"/>
      <c r="AD22" s="208"/>
      <c r="AE22" s="208"/>
      <c r="AF22" s="208"/>
      <c r="AG22" s="208" t="s">
        <v>185</v>
      </c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</row>
    <row r="23" spans="1:60" outlineLevel="1" x14ac:dyDescent="0.2">
      <c r="A23" s="211"/>
      <c r="B23" s="212"/>
      <c r="C23" s="241" t="s">
        <v>1028</v>
      </c>
      <c r="D23" s="215"/>
      <c r="E23" s="216">
        <v>3.7452000000000001</v>
      </c>
      <c r="F23" s="214"/>
      <c r="G23" s="214"/>
      <c r="H23" s="214"/>
      <c r="I23" s="214"/>
      <c r="J23" s="214"/>
      <c r="K23" s="214"/>
      <c r="L23" s="214"/>
      <c r="M23" s="214"/>
      <c r="N23" s="213"/>
      <c r="O23" s="213"/>
      <c r="P23" s="213"/>
      <c r="Q23" s="213"/>
      <c r="R23" s="214"/>
      <c r="S23" s="214"/>
      <c r="T23" s="214"/>
      <c r="U23" s="214"/>
      <c r="V23" s="214"/>
      <c r="W23" s="214"/>
      <c r="X23" s="214"/>
      <c r="Y23" s="214"/>
      <c r="Z23" s="208"/>
      <c r="AA23" s="208"/>
      <c r="AB23" s="208"/>
      <c r="AC23" s="208"/>
      <c r="AD23" s="208"/>
      <c r="AE23" s="208"/>
      <c r="AF23" s="208"/>
      <c r="AG23" s="208" t="s">
        <v>187</v>
      </c>
      <c r="AH23" s="208">
        <v>5</v>
      </c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</row>
    <row r="24" spans="1:60" x14ac:dyDescent="0.2">
      <c r="A24" s="219" t="s">
        <v>177</v>
      </c>
      <c r="B24" s="220" t="s">
        <v>92</v>
      </c>
      <c r="C24" s="239" t="s">
        <v>93</v>
      </c>
      <c r="D24" s="221"/>
      <c r="E24" s="222"/>
      <c r="F24" s="223"/>
      <c r="G24" s="224">
        <v>20358.740000000002</v>
      </c>
      <c r="H24" s="218"/>
      <c r="I24" s="218">
        <v>12582.98</v>
      </c>
      <c r="J24" s="218"/>
      <c r="K24" s="218">
        <v>7775.76</v>
      </c>
      <c r="L24" s="218"/>
      <c r="M24" s="218"/>
      <c r="N24" s="217"/>
      <c r="O24" s="217"/>
      <c r="P24" s="217"/>
      <c r="Q24" s="217"/>
      <c r="R24" s="218"/>
      <c r="S24" s="218"/>
      <c r="T24" s="218"/>
      <c r="U24" s="218"/>
      <c r="V24" s="218"/>
      <c r="W24" s="218"/>
      <c r="X24" s="218"/>
      <c r="Y24" s="218"/>
      <c r="AG24" t="s">
        <v>178</v>
      </c>
    </row>
    <row r="25" spans="1:60" x14ac:dyDescent="0.2">
      <c r="A25" s="225">
        <v>7</v>
      </c>
      <c r="B25" s="226" t="s">
        <v>1029</v>
      </c>
      <c r="C25" s="240" t="s">
        <v>1030</v>
      </c>
      <c r="D25" s="227" t="s">
        <v>181</v>
      </c>
      <c r="E25" s="228">
        <v>2.5</v>
      </c>
      <c r="F25" s="229">
        <v>40.799999999999997</v>
      </c>
      <c r="G25" s="230">
        <v>102</v>
      </c>
      <c r="H25" s="214">
        <v>3.78</v>
      </c>
      <c r="I25" s="214">
        <v>9.4499999999999993</v>
      </c>
      <c r="J25" s="214">
        <v>37.020000000000003</v>
      </c>
      <c r="K25" s="214">
        <v>92.550000000000011</v>
      </c>
      <c r="L25" s="214">
        <v>21</v>
      </c>
      <c r="M25" s="214">
        <v>123.42</v>
      </c>
      <c r="N25" s="213">
        <v>1.8000000000000001E-4</v>
      </c>
      <c r="O25" s="213">
        <v>4.5000000000000004E-4</v>
      </c>
      <c r="P25" s="213">
        <v>0</v>
      </c>
      <c r="Q25" s="213">
        <v>0</v>
      </c>
      <c r="R25" s="214"/>
      <c r="S25" s="214" t="s">
        <v>182</v>
      </c>
      <c r="T25" s="214" t="s">
        <v>182</v>
      </c>
      <c r="U25" s="214">
        <v>7.4999999999999997E-2</v>
      </c>
      <c r="V25" s="214">
        <v>0.1875</v>
      </c>
      <c r="W25" s="214"/>
      <c r="X25" s="214" t="s">
        <v>183</v>
      </c>
      <c r="Y25" s="214" t="s">
        <v>184</v>
      </c>
      <c r="Z25" s="208"/>
      <c r="AA25" s="208"/>
      <c r="AB25" s="208"/>
      <c r="AC25" s="208"/>
      <c r="AD25" s="208"/>
      <c r="AE25" s="208"/>
      <c r="AF25" s="208"/>
      <c r="AG25" s="208" t="s">
        <v>185</v>
      </c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</row>
    <row r="26" spans="1:60" outlineLevel="1" x14ac:dyDescent="0.2">
      <c r="A26" s="211"/>
      <c r="B26" s="212"/>
      <c r="C26" s="241" t="s">
        <v>1031</v>
      </c>
      <c r="D26" s="215"/>
      <c r="E26" s="216">
        <v>2.5</v>
      </c>
      <c r="F26" s="214"/>
      <c r="G26" s="214"/>
      <c r="H26" s="214"/>
      <c r="I26" s="214"/>
      <c r="J26" s="214"/>
      <c r="K26" s="214"/>
      <c r="L26" s="214"/>
      <c r="M26" s="214"/>
      <c r="N26" s="213"/>
      <c r="O26" s="213"/>
      <c r="P26" s="213"/>
      <c r="Q26" s="213"/>
      <c r="R26" s="214"/>
      <c r="S26" s="214"/>
      <c r="T26" s="214"/>
      <c r="U26" s="214"/>
      <c r="V26" s="214"/>
      <c r="W26" s="214"/>
      <c r="X26" s="214"/>
      <c r="Y26" s="214"/>
      <c r="Z26" s="208"/>
      <c r="AA26" s="208"/>
      <c r="AB26" s="208"/>
      <c r="AC26" s="208"/>
      <c r="AD26" s="208"/>
      <c r="AE26" s="208"/>
      <c r="AF26" s="208"/>
      <c r="AG26" s="208" t="s">
        <v>187</v>
      </c>
      <c r="AH26" s="208">
        <v>0</v>
      </c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</row>
    <row r="27" spans="1:60" x14ac:dyDescent="0.2">
      <c r="A27" s="225">
        <v>8</v>
      </c>
      <c r="B27" s="226" t="s">
        <v>1032</v>
      </c>
      <c r="C27" s="240" t="s">
        <v>1033</v>
      </c>
      <c r="D27" s="227" t="s">
        <v>202</v>
      </c>
      <c r="E27" s="228">
        <v>0.25</v>
      </c>
      <c r="F27" s="229">
        <v>1930</v>
      </c>
      <c r="G27" s="230">
        <v>482.5</v>
      </c>
      <c r="H27" s="214">
        <v>1324.09</v>
      </c>
      <c r="I27" s="214">
        <v>331.02249999999998</v>
      </c>
      <c r="J27" s="214">
        <v>605.91</v>
      </c>
      <c r="K27" s="214">
        <v>151.47749999999999</v>
      </c>
      <c r="L27" s="214">
        <v>21</v>
      </c>
      <c r="M27" s="214">
        <v>583.82500000000005</v>
      </c>
      <c r="N27" s="213">
        <v>2.16</v>
      </c>
      <c r="O27" s="213">
        <v>0.54</v>
      </c>
      <c r="P27" s="213">
        <v>0</v>
      </c>
      <c r="Q27" s="213">
        <v>0</v>
      </c>
      <c r="R27" s="214"/>
      <c r="S27" s="214" t="s">
        <v>182</v>
      </c>
      <c r="T27" s="214" t="s">
        <v>182</v>
      </c>
      <c r="U27" s="214">
        <v>1.085</v>
      </c>
      <c r="V27" s="214">
        <v>0.27124999999999999</v>
      </c>
      <c r="W27" s="214"/>
      <c r="X27" s="214" t="s">
        <v>183</v>
      </c>
      <c r="Y27" s="214" t="s">
        <v>184</v>
      </c>
      <c r="Z27" s="208"/>
      <c r="AA27" s="208"/>
      <c r="AB27" s="208"/>
      <c r="AC27" s="208"/>
      <c r="AD27" s="208"/>
      <c r="AE27" s="208"/>
      <c r="AF27" s="208"/>
      <c r="AG27" s="208" t="s">
        <v>185</v>
      </c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</row>
    <row r="28" spans="1:60" outlineLevel="1" x14ac:dyDescent="0.2">
      <c r="A28" s="211"/>
      <c r="B28" s="212"/>
      <c r="C28" s="241" t="s">
        <v>1034</v>
      </c>
      <c r="D28" s="215"/>
      <c r="E28" s="216">
        <v>0.25</v>
      </c>
      <c r="F28" s="214"/>
      <c r="G28" s="214"/>
      <c r="H28" s="214"/>
      <c r="I28" s="214"/>
      <c r="J28" s="214"/>
      <c r="K28" s="214"/>
      <c r="L28" s="214"/>
      <c r="M28" s="214"/>
      <c r="N28" s="213"/>
      <c r="O28" s="213"/>
      <c r="P28" s="213"/>
      <c r="Q28" s="213"/>
      <c r="R28" s="214"/>
      <c r="S28" s="214"/>
      <c r="T28" s="214"/>
      <c r="U28" s="214"/>
      <c r="V28" s="214"/>
      <c r="W28" s="214"/>
      <c r="X28" s="214"/>
      <c r="Y28" s="214"/>
      <c r="Z28" s="208"/>
      <c r="AA28" s="208"/>
      <c r="AB28" s="208"/>
      <c r="AC28" s="208"/>
      <c r="AD28" s="208"/>
      <c r="AE28" s="208"/>
      <c r="AF28" s="208"/>
      <c r="AG28" s="208" t="s">
        <v>187</v>
      </c>
      <c r="AH28" s="208">
        <v>0</v>
      </c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  <c r="BF28" s="208"/>
      <c r="BG28" s="208"/>
      <c r="BH28" s="208"/>
    </row>
    <row r="29" spans="1:60" x14ac:dyDescent="0.2">
      <c r="A29" s="225">
        <v>9</v>
      </c>
      <c r="B29" s="226" t="s">
        <v>845</v>
      </c>
      <c r="C29" s="240" t="s">
        <v>846</v>
      </c>
      <c r="D29" s="227" t="s">
        <v>202</v>
      </c>
      <c r="E29" s="228">
        <v>0.29699999999999999</v>
      </c>
      <c r="F29" s="229">
        <v>3910</v>
      </c>
      <c r="G29" s="230">
        <v>1161.27</v>
      </c>
      <c r="H29" s="214">
        <v>3585.23</v>
      </c>
      <c r="I29" s="214">
        <v>1064.81331</v>
      </c>
      <c r="J29" s="214">
        <v>324.77</v>
      </c>
      <c r="K29" s="214">
        <v>96.456689999999995</v>
      </c>
      <c r="L29" s="214">
        <v>21</v>
      </c>
      <c r="M29" s="214">
        <v>1405.1367</v>
      </c>
      <c r="N29" s="213">
        <v>2.5249999999999999</v>
      </c>
      <c r="O29" s="213">
        <v>0.74992499999999995</v>
      </c>
      <c r="P29" s="213">
        <v>0</v>
      </c>
      <c r="Q29" s="213">
        <v>0</v>
      </c>
      <c r="R29" s="214"/>
      <c r="S29" s="214" t="s">
        <v>182</v>
      </c>
      <c r="T29" s="214" t="s">
        <v>182</v>
      </c>
      <c r="U29" s="214">
        <v>0.48</v>
      </c>
      <c r="V29" s="214">
        <v>0.14255999999999999</v>
      </c>
      <c r="W29" s="214"/>
      <c r="X29" s="214" t="s">
        <v>183</v>
      </c>
      <c r="Y29" s="214" t="s">
        <v>184</v>
      </c>
      <c r="Z29" s="208"/>
      <c r="AA29" s="208"/>
      <c r="AB29" s="208"/>
      <c r="AC29" s="208"/>
      <c r="AD29" s="208"/>
      <c r="AE29" s="208"/>
      <c r="AF29" s="208"/>
      <c r="AG29" s="208" t="s">
        <v>185</v>
      </c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</row>
    <row r="30" spans="1:60" outlineLevel="1" x14ac:dyDescent="0.2">
      <c r="A30" s="211"/>
      <c r="B30" s="212"/>
      <c r="C30" s="241" t="s">
        <v>1035</v>
      </c>
      <c r="D30" s="215"/>
      <c r="E30" s="216">
        <v>0.29699999999999999</v>
      </c>
      <c r="F30" s="214"/>
      <c r="G30" s="214"/>
      <c r="H30" s="214"/>
      <c r="I30" s="214"/>
      <c r="J30" s="214"/>
      <c r="K30" s="214"/>
      <c r="L30" s="214"/>
      <c r="M30" s="214"/>
      <c r="N30" s="213"/>
      <c r="O30" s="213"/>
      <c r="P30" s="213"/>
      <c r="Q30" s="213"/>
      <c r="R30" s="214"/>
      <c r="S30" s="214"/>
      <c r="T30" s="214"/>
      <c r="U30" s="214"/>
      <c r="V30" s="214"/>
      <c r="W30" s="214"/>
      <c r="X30" s="214"/>
      <c r="Y30" s="214"/>
      <c r="Z30" s="208"/>
      <c r="AA30" s="208"/>
      <c r="AB30" s="208"/>
      <c r="AC30" s="208"/>
      <c r="AD30" s="208"/>
      <c r="AE30" s="208"/>
      <c r="AF30" s="208"/>
      <c r="AG30" s="208" t="s">
        <v>187</v>
      </c>
      <c r="AH30" s="208">
        <v>0</v>
      </c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</row>
    <row r="31" spans="1:60" x14ac:dyDescent="0.2">
      <c r="A31" s="225">
        <v>10</v>
      </c>
      <c r="B31" s="226" t="s">
        <v>276</v>
      </c>
      <c r="C31" s="240" t="s">
        <v>277</v>
      </c>
      <c r="D31" s="227" t="s">
        <v>181</v>
      </c>
      <c r="E31" s="228">
        <v>0.93</v>
      </c>
      <c r="F31" s="229">
        <v>984</v>
      </c>
      <c r="G31" s="230">
        <v>915.12</v>
      </c>
      <c r="H31" s="214">
        <v>247.42</v>
      </c>
      <c r="I31" s="214">
        <v>230.10060000000001</v>
      </c>
      <c r="J31" s="214">
        <v>736.58</v>
      </c>
      <c r="K31" s="214">
        <v>685.01940000000002</v>
      </c>
      <c r="L31" s="214">
        <v>21</v>
      </c>
      <c r="M31" s="214">
        <v>1107.2952</v>
      </c>
      <c r="N31" s="213">
        <v>3.9199999999999999E-2</v>
      </c>
      <c r="O31" s="213">
        <v>3.6456000000000002E-2</v>
      </c>
      <c r="P31" s="213">
        <v>0</v>
      </c>
      <c r="Q31" s="213">
        <v>0</v>
      </c>
      <c r="R31" s="214"/>
      <c r="S31" s="214" t="s">
        <v>182</v>
      </c>
      <c r="T31" s="214" t="s">
        <v>182</v>
      </c>
      <c r="U31" s="214">
        <v>1.6</v>
      </c>
      <c r="V31" s="214">
        <v>1.4880000000000002</v>
      </c>
      <c r="W31" s="214"/>
      <c r="X31" s="214" t="s">
        <v>183</v>
      </c>
      <c r="Y31" s="214" t="s">
        <v>184</v>
      </c>
      <c r="Z31" s="208"/>
      <c r="AA31" s="208"/>
      <c r="AB31" s="208"/>
      <c r="AC31" s="208"/>
      <c r="AD31" s="208"/>
      <c r="AE31" s="208"/>
      <c r="AF31" s="208"/>
      <c r="AG31" s="208" t="s">
        <v>185</v>
      </c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</row>
    <row r="32" spans="1:60" outlineLevel="1" x14ac:dyDescent="0.2">
      <c r="A32" s="211"/>
      <c r="B32" s="212"/>
      <c r="C32" s="241" t="s">
        <v>1036</v>
      </c>
      <c r="D32" s="215"/>
      <c r="E32" s="216">
        <v>0.93</v>
      </c>
      <c r="F32" s="214"/>
      <c r="G32" s="214"/>
      <c r="H32" s="214"/>
      <c r="I32" s="214"/>
      <c r="J32" s="214"/>
      <c r="K32" s="214"/>
      <c r="L32" s="214"/>
      <c r="M32" s="214"/>
      <c r="N32" s="213"/>
      <c r="O32" s="213"/>
      <c r="P32" s="213"/>
      <c r="Q32" s="213"/>
      <c r="R32" s="214"/>
      <c r="S32" s="214"/>
      <c r="T32" s="214"/>
      <c r="U32" s="214"/>
      <c r="V32" s="214"/>
      <c r="W32" s="214"/>
      <c r="X32" s="214"/>
      <c r="Y32" s="214"/>
      <c r="Z32" s="208"/>
      <c r="AA32" s="208"/>
      <c r="AB32" s="208"/>
      <c r="AC32" s="208"/>
      <c r="AD32" s="208"/>
      <c r="AE32" s="208"/>
      <c r="AF32" s="208"/>
      <c r="AG32" s="208" t="s">
        <v>187</v>
      </c>
      <c r="AH32" s="208">
        <v>0</v>
      </c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  <c r="BF32" s="208"/>
      <c r="BG32" s="208"/>
      <c r="BH32" s="208"/>
    </row>
    <row r="33" spans="1:60" x14ac:dyDescent="0.2">
      <c r="A33" s="225">
        <v>11</v>
      </c>
      <c r="B33" s="226" t="s">
        <v>279</v>
      </c>
      <c r="C33" s="240" t="s">
        <v>280</v>
      </c>
      <c r="D33" s="227" t="s">
        <v>181</v>
      </c>
      <c r="E33" s="228">
        <v>0.93</v>
      </c>
      <c r="F33" s="229">
        <v>148.5</v>
      </c>
      <c r="G33" s="230">
        <v>138.11000000000001</v>
      </c>
      <c r="H33" s="214">
        <v>0</v>
      </c>
      <c r="I33" s="214">
        <v>0</v>
      </c>
      <c r="J33" s="214">
        <v>148.5</v>
      </c>
      <c r="K33" s="214">
        <v>138.10500000000002</v>
      </c>
      <c r="L33" s="214">
        <v>21</v>
      </c>
      <c r="M33" s="214">
        <v>167.1131</v>
      </c>
      <c r="N33" s="213">
        <v>0</v>
      </c>
      <c r="O33" s="213">
        <v>0</v>
      </c>
      <c r="P33" s="213">
        <v>0</v>
      </c>
      <c r="Q33" s="213">
        <v>0</v>
      </c>
      <c r="R33" s="214"/>
      <c r="S33" s="214" t="s">
        <v>182</v>
      </c>
      <c r="T33" s="214" t="s">
        <v>182</v>
      </c>
      <c r="U33" s="214">
        <v>0.32</v>
      </c>
      <c r="V33" s="214">
        <v>0.29760000000000003</v>
      </c>
      <c r="W33" s="214"/>
      <c r="X33" s="214" t="s">
        <v>183</v>
      </c>
      <c r="Y33" s="214" t="s">
        <v>184</v>
      </c>
      <c r="Z33" s="208"/>
      <c r="AA33" s="208"/>
      <c r="AB33" s="208"/>
      <c r="AC33" s="208"/>
      <c r="AD33" s="208"/>
      <c r="AE33" s="208"/>
      <c r="AF33" s="208"/>
      <c r="AG33" s="208" t="s">
        <v>185</v>
      </c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  <c r="BF33" s="208"/>
      <c r="BG33" s="208"/>
      <c r="BH33" s="208"/>
    </row>
    <row r="34" spans="1:60" outlineLevel="1" x14ac:dyDescent="0.2">
      <c r="A34" s="211"/>
      <c r="B34" s="212"/>
      <c r="C34" s="242" t="s">
        <v>281</v>
      </c>
      <c r="D34" s="231"/>
      <c r="E34" s="231"/>
      <c r="F34" s="231"/>
      <c r="G34" s="231"/>
      <c r="H34" s="214"/>
      <c r="I34" s="214"/>
      <c r="J34" s="214"/>
      <c r="K34" s="214"/>
      <c r="L34" s="214"/>
      <c r="M34" s="214"/>
      <c r="N34" s="213"/>
      <c r="O34" s="213"/>
      <c r="P34" s="213"/>
      <c r="Q34" s="213"/>
      <c r="R34" s="214"/>
      <c r="S34" s="214"/>
      <c r="T34" s="214"/>
      <c r="U34" s="214"/>
      <c r="V34" s="214"/>
      <c r="W34" s="214"/>
      <c r="X34" s="214"/>
      <c r="Y34" s="214"/>
      <c r="Z34" s="208"/>
      <c r="AA34" s="208"/>
      <c r="AB34" s="208"/>
      <c r="AC34" s="208"/>
      <c r="AD34" s="208"/>
      <c r="AE34" s="208"/>
      <c r="AF34" s="208"/>
      <c r="AG34" s="208" t="s">
        <v>198</v>
      </c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  <c r="BF34" s="208"/>
      <c r="BG34" s="208"/>
      <c r="BH34" s="208"/>
    </row>
    <row r="35" spans="1:60" outlineLevel="1" x14ac:dyDescent="0.2">
      <c r="A35" s="211"/>
      <c r="B35" s="212"/>
      <c r="C35" s="241" t="s">
        <v>1037</v>
      </c>
      <c r="D35" s="215"/>
      <c r="E35" s="216">
        <v>0.93</v>
      </c>
      <c r="F35" s="214"/>
      <c r="G35" s="214"/>
      <c r="H35" s="214"/>
      <c r="I35" s="214"/>
      <c r="J35" s="214"/>
      <c r="K35" s="214"/>
      <c r="L35" s="214"/>
      <c r="M35" s="214"/>
      <c r="N35" s="213"/>
      <c r="O35" s="213"/>
      <c r="P35" s="213"/>
      <c r="Q35" s="213"/>
      <c r="R35" s="214"/>
      <c r="S35" s="214"/>
      <c r="T35" s="214"/>
      <c r="U35" s="214"/>
      <c r="V35" s="214"/>
      <c r="W35" s="214"/>
      <c r="X35" s="214"/>
      <c r="Y35" s="214"/>
      <c r="Z35" s="208"/>
      <c r="AA35" s="208"/>
      <c r="AB35" s="208"/>
      <c r="AC35" s="208"/>
      <c r="AD35" s="208"/>
      <c r="AE35" s="208"/>
      <c r="AF35" s="208"/>
      <c r="AG35" s="208" t="s">
        <v>187</v>
      </c>
      <c r="AH35" s="208">
        <v>5</v>
      </c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  <c r="BF35" s="208"/>
      <c r="BG35" s="208"/>
      <c r="BH35" s="208"/>
    </row>
    <row r="36" spans="1:60" ht="22.5" x14ac:dyDescent="0.2">
      <c r="A36" s="225">
        <v>12</v>
      </c>
      <c r="B36" s="226" t="s">
        <v>1038</v>
      </c>
      <c r="C36" s="240" t="s">
        <v>1039</v>
      </c>
      <c r="D36" s="227" t="s">
        <v>228</v>
      </c>
      <c r="E36" s="228">
        <v>6.0099999999999997E-3</v>
      </c>
      <c r="F36" s="229">
        <v>40920</v>
      </c>
      <c r="G36" s="230">
        <v>245.93</v>
      </c>
      <c r="H36" s="214">
        <v>32703.78</v>
      </c>
      <c r="I36" s="214">
        <v>196.5497178</v>
      </c>
      <c r="J36" s="214">
        <v>8216.2199999999993</v>
      </c>
      <c r="K36" s="214">
        <v>49.379482199999991</v>
      </c>
      <c r="L36" s="214">
        <v>21</v>
      </c>
      <c r="M36" s="214">
        <v>297.57530000000003</v>
      </c>
      <c r="N36" s="213">
        <v>1.0554399999999999</v>
      </c>
      <c r="O36" s="213">
        <v>6.3431943999999992E-3</v>
      </c>
      <c r="P36" s="213">
        <v>0</v>
      </c>
      <c r="Q36" s="213">
        <v>0</v>
      </c>
      <c r="R36" s="214"/>
      <c r="S36" s="214" t="s">
        <v>182</v>
      </c>
      <c r="T36" s="214" t="s">
        <v>182</v>
      </c>
      <c r="U36" s="214">
        <v>15.23</v>
      </c>
      <c r="V36" s="214">
        <v>9.1532299999999997E-2</v>
      </c>
      <c r="W36" s="214"/>
      <c r="X36" s="214" t="s">
        <v>183</v>
      </c>
      <c r="Y36" s="214" t="s">
        <v>184</v>
      </c>
      <c r="Z36" s="208"/>
      <c r="AA36" s="208"/>
      <c r="AB36" s="208"/>
      <c r="AC36" s="208"/>
      <c r="AD36" s="208"/>
      <c r="AE36" s="208"/>
      <c r="AF36" s="208"/>
      <c r="AG36" s="208" t="s">
        <v>185</v>
      </c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  <c r="BF36" s="208"/>
      <c r="BG36" s="208"/>
      <c r="BH36" s="208"/>
    </row>
    <row r="37" spans="1:60" outlineLevel="1" x14ac:dyDescent="0.2">
      <c r="A37" s="211"/>
      <c r="B37" s="212"/>
      <c r="C37" s="241" t="s">
        <v>1040</v>
      </c>
      <c r="D37" s="215"/>
      <c r="E37" s="216">
        <v>6.0099999999999997E-3</v>
      </c>
      <c r="F37" s="214"/>
      <c r="G37" s="214"/>
      <c r="H37" s="214"/>
      <c r="I37" s="214"/>
      <c r="J37" s="214"/>
      <c r="K37" s="214"/>
      <c r="L37" s="214"/>
      <c r="M37" s="214"/>
      <c r="N37" s="213"/>
      <c r="O37" s="213"/>
      <c r="P37" s="213"/>
      <c r="Q37" s="213"/>
      <c r="R37" s="214"/>
      <c r="S37" s="214"/>
      <c r="T37" s="214"/>
      <c r="U37" s="214"/>
      <c r="V37" s="214"/>
      <c r="W37" s="214"/>
      <c r="X37" s="214"/>
      <c r="Y37" s="214"/>
      <c r="Z37" s="208"/>
      <c r="AA37" s="208"/>
      <c r="AB37" s="208"/>
      <c r="AC37" s="208"/>
      <c r="AD37" s="208"/>
      <c r="AE37" s="208"/>
      <c r="AF37" s="208"/>
      <c r="AG37" s="208" t="s">
        <v>187</v>
      </c>
      <c r="AH37" s="208">
        <v>0</v>
      </c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  <c r="BF37" s="208"/>
      <c r="BG37" s="208"/>
      <c r="BH37" s="208"/>
    </row>
    <row r="38" spans="1:60" ht="22.5" x14ac:dyDescent="0.2">
      <c r="A38" s="225">
        <v>13</v>
      </c>
      <c r="B38" s="226" t="s">
        <v>1041</v>
      </c>
      <c r="C38" s="240" t="s">
        <v>1042</v>
      </c>
      <c r="D38" s="227" t="s">
        <v>181</v>
      </c>
      <c r="E38" s="228">
        <v>6.75</v>
      </c>
      <c r="F38" s="229">
        <v>1559</v>
      </c>
      <c r="G38" s="230">
        <v>10523.25</v>
      </c>
      <c r="H38" s="214">
        <v>1060.51</v>
      </c>
      <c r="I38" s="214">
        <v>7158.4425000000001</v>
      </c>
      <c r="J38" s="214">
        <v>498.49</v>
      </c>
      <c r="K38" s="214">
        <v>3364.8074999999999</v>
      </c>
      <c r="L38" s="214">
        <v>21</v>
      </c>
      <c r="M38" s="214">
        <v>12733.1325</v>
      </c>
      <c r="N38" s="213">
        <v>0.52</v>
      </c>
      <c r="O38" s="213">
        <v>3.5100000000000002</v>
      </c>
      <c r="P38" s="213">
        <v>0</v>
      </c>
      <c r="Q38" s="213">
        <v>0</v>
      </c>
      <c r="R38" s="214"/>
      <c r="S38" s="214" t="s">
        <v>182</v>
      </c>
      <c r="T38" s="214" t="s">
        <v>182</v>
      </c>
      <c r="U38" s="214">
        <v>0.9</v>
      </c>
      <c r="V38" s="214">
        <v>6.0750000000000002</v>
      </c>
      <c r="W38" s="214"/>
      <c r="X38" s="214" t="s">
        <v>183</v>
      </c>
      <c r="Y38" s="214" t="s">
        <v>184</v>
      </c>
      <c r="Z38" s="208"/>
      <c r="AA38" s="208"/>
      <c r="AB38" s="208"/>
      <c r="AC38" s="208"/>
      <c r="AD38" s="208"/>
      <c r="AE38" s="208"/>
      <c r="AF38" s="208"/>
      <c r="AG38" s="208" t="s">
        <v>185</v>
      </c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  <c r="BF38" s="208"/>
      <c r="BG38" s="208"/>
      <c r="BH38" s="208"/>
    </row>
    <row r="39" spans="1:60" outlineLevel="1" x14ac:dyDescent="0.2">
      <c r="A39" s="211"/>
      <c r="B39" s="212"/>
      <c r="C39" s="241" t="s">
        <v>1043</v>
      </c>
      <c r="D39" s="215"/>
      <c r="E39" s="216">
        <v>6.75</v>
      </c>
      <c r="F39" s="214"/>
      <c r="G39" s="214"/>
      <c r="H39" s="214"/>
      <c r="I39" s="214"/>
      <c r="J39" s="214"/>
      <c r="K39" s="214"/>
      <c r="L39" s="214"/>
      <c r="M39" s="214"/>
      <c r="N39" s="213"/>
      <c r="O39" s="213"/>
      <c r="P39" s="213"/>
      <c r="Q39" s="213"/>
      <c r="R39" s="214"/>
      <c r="S39" s="214"/>
      <c r="T39" s="214"/>
      <c r="U39" s="214"/>
      <c r="V39" s="214"/>
      <c r="W39" s="214"/>
      <c r="X39" s="214"/>
      <c r="Y39" s="214"/>
      <c r="Z39" s="208"/>
      <c r="AA39" s="208"/>
      <c r="AB39" s="208"/>
      <c r="AC39" s="208"/>
      <c r="AD39" s="208"/>
      <c r="AE39" s="208"/>
      <c r="AF39" s="208"/>
      <c r="AG39" s="208" t="s">
        <v>187</v>
      </c>
      <c r="AH39" s="208">
        <v>0</v>
      </c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  <c r="BF39" s="208"/>
      <c r="BG39" s="208"/>
      <c r="BH39" s="208"/>
    </row>
    <row r="40" spans="1:60" ht="22.5" x14ac:dyDescent="0.2">
      <c r="A40" s="225">
        <v>14</v>
      </c>
      <c r="B40" s="226" t="s">
        <v>1044</v>
      </c>
      <c r="C40" s="240" t="s">
        <v>1045</v>
      </c>
      <c r="D40" s="227" t="s">
        <v>299</v>
      </c>
      <c r="E40" s="228">
        <v>1</v>
      </c>
      <c r="F40" s="229">
        <v>243.5</v>
      </c>
      <c r="G40" s="230">
        <v>243.5</v>
      </c>
      <c r="H40" s="214">
        <v>45.71</v>
      </c>
      <c r="I40" s="214">
        <v>45.71</v>
      </c>
      <c r="J40" s="214">
        <v>197.79</v>
      </c>
      <c r="K40" s="214">
        <v>197.79</v>
      </c>
      <c r="L40" s="214">
        <v>21</v>
      </c>
      <c r="M40" s="214">
        <v>294.63499999999999</v>
      </c>
      <c r="N40" s="213">
        <v>6.7000000000000002E-4</v>
      </c>
      <c r="O40" s="213">
        <v>6.7000000000000002E-4</v>
      </c>
      <c r="P40" s="213">
        <v>0</v>
      </c>
      <c r="Q40" s="213">
        <v>0</v>
      </c>
      <c r="R40" s="214"/>
      <c r="S40" s="214" t="s">
        <v>182</v>
      </c>
      <c r="T40" s="214" t="s">
        <v>182</v>
      </c>
      <c r="U40" s="214">
        <v>0.4</v>
      </c>
      <c r="V40" s="214">
        <v>0.4</v>
      </c>
      <c r="W40" s="214"/>
      <c r="X40" s="214" t="s">
        <v>183</v>
      </c>
      <c r="Y40" s="214" t="s">
        <v>184</v>
      </c>
      <c r="Z40" s="208"/>
      <c r="AA40" s="208"/>
      <c r="AB40" s="208"/>
      <c r="AC40" s="208"/>
      <c r="AD40" s="208"/>
      <c r="AE40" s="208"/>
      <c r="AF40" s="208"/>
      <c r="AG40" s="208" t="s">
        <v>185</v>
      </c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  <c r="BF40" s="208"/>
      <c r="BG40" s="208"/>
      <c r="BH40" s="208"/>
    </row>
    <row r="41" spans="1:60" outlineLevel="1" x14ac:dyDescent="0.2">
      <c r="A41" s="211"/>
      <c r="B41" s="212"/>
      <c r="C41" s="241" t="s">
        <v>89</v>
      </c>
      <c r="D41" s="215"/>
      <c r="E41" s="216">
        <v>1</v>
      </c>
      <c r="F41" s="214"/>
      <c r="G41" s="214"/>
      <c r="H41" s="214"/>
      <c r="I41" s="214"/>
      <c r="J41" s="214"/>
      <c r="K41" s="214"/>
      <c r="L41" s="214"/>
      <c r="M41" s="214"/>
      <c r="N41" s="213"/>
      <c r="O41" s="213"/>
      <c r="P41" s="213"/>
      <c r="Q41" s="213"/>
      <c r="R41" s="214"/>
      <c r="S41" s="214"/>
      <c r="T41" s="214"/>
      <c r="U41" s="214"/>
      <c r="V41" s="214"/>
      <c r="W41" s="214"/>
      <c r="X41" s="214"/>
      <c r="Y41" s="214"/>
      <c r="Z41" s="208"/>
      <c r="AA41" s="208"/>
      <c r="AB41" s="208"/>
      <c r="AC41" s="208"/>
      <c r="AD41" s="208"/>
      <c r="AE41" s="208"/>
      <c r="AF41" s="208"/>
      <c r="AG41" s="208" t="s">
        <v>187</v>
      </c>
      <c r="AH41" s="208">
        <v>0</v>
      </c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  <c r="BF41" s="208"/>
      <c r="BG41" s="208"/>
      <c r="BH41" s="208"/>
    </row>
    <row r="42" spans="1:60" x14ac:dyDescent="0.2">
      <c r="A42" s="232">
        <v>15</v>
      </c>
      <c r="B42" s="233" t="s">
        <v>1046</v>
      </c>
      <c r="C42" s="243" t="s">
        <v>1047</v>
      </c>
      <c r="D42" s="234" t="s">
        <v>299</v>
      </c>
      <c r="E42" s="235">
        <v>2</v>
      </c>
      <c r="F42" s="236">
        <v>438</v>
      </c>
      <c r="G42" s="237">
        <v>876</v>
      </c>
      <c r="H42" s="214">
        <v>240.6</v>
      </c>
      <c r="I42" s="214">
        <v>481.2</v>
      </c>
      <c r="J42" s="214">
        <v>197.4</v>
      </c>
      <c r="K42" s="214">
        <v>394.8</v>
      </c>
      <c r="L42" s="214">
        <v>21</v>
      </c>
      <c r="M42" s="214">
        <v>1059.96</v>
      </c>
      <c r="N42" s="213">
        <v>2.1299999999999999E-3</v>
      </c>
      <c r="O42" s="213">
        <v>4.2599999999999999E-3</v>
      </c>
      <c r="P42" s="213">
        <v>0</v>
      </c>
      <c r="Q42" s="213">
        <v>0</v>
      </c>
      <c r="R42" s="214"/>
      <c r="S42" s="214" t="s">
        <v>182</v>
      </c>
      <c r="T42" s="214" t="s">
        <v>182</v>
      </c>
      <c r="U42" s="214">
        <v>0.4</v>
      </c>
      <c r="V42" s="214">
        <v>0.8</v>
      </c>
      <c r="W42" s="214"/>
      <c r="X42" s="214" t="s">
        <v>183</v>
      </c>
      <c r="Y42" s="214" t="s">
        <v>184</v>
      </c>
      <c r="Z42" s="208"/>
      <c r="AA42" s="208"/>
      <c r="AB42" s="208"/>
      <c r="AC42" s="208"/>
      <c r="AD42" s="208"/>
      <c r="AE42" s="208"/>
      <c r="AF42" s="208"/>
      <c r="AG42" s="208" t="s">
        <v>185</v>
      </c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  <c r="BF42" s="208"/>
      <c r="BG42" s="208"/>
      <c r="BH42" s="208"/>
    </row>
    <row r="43" spans="1:60" ht="22.5" x14ac:dyDescent="0.2">
      <c r="A43" s="225">
        <v>16</v>
      </c>
      <c r="B43" s="226" t="s">
        <v>1048</v>
      </c>
      <c r="C43" s="240" t="s">
        <v>1049</v>
      </c>
      <c r="D43" s="227" t="s">
        <v>228</v>
      </c>
      <c r="E43" s="228">
        <v>6.7500000000000004E-2</v>
      </c>
      <c r="F43" s="229">
        <v>60290</v>
      </c>
      <c r="G43" s="230">
        <v>4069.58</v>
      </c>
      <c r="H43" s="214">
        <v>43022.17</v>
      </c>
      <c r="I43" s="214">
        <v>2903.9964749999999</v>
      </c>
      <c r="J43" s="214">
        <v>17267.830000000002</v>
      </c>
      <c r="K43" s="214">
        <v>1165.5785250000001</v>
      </c>
      <c r="L43" s="214">
        <v>21</v>
      </c>
      <c r="M43" s="214">
        <v>4924.1917999999996</v>
      </c>
      <c r="N43" s="213">
        <v>1.0210999999999999</v>
      </c>
      <c r="O43" s="213">
        <v>6.8924249999999992E-2</v>
      </c>
      <c r="P43" s="213">
        <v>0</v>
      </c>
      <c r="Q43" s="213">
        <v>0</v>
      </c>
      <c r="R43" s="214"/>
      <c r="S43" s="214" t="s">
        <v>182</v>
      </c>
      <c r="T43" s="214" t="s">
        <v>182</v>
      </c>
      <c r="U43" s="214">
        <v>29.29</v>
      </c>
      <c r="V43" s="214">
        <v>1.9770750000000001</v>
      </c>
      <c r="W43" s="214"/>
      <c r="X43" s="214" t="s">
        <v>183</v>
      </c>
      <c r="Y43" s="214" t="s">
        <v>184</v>
      </c>
      <c r="Z43" s="208"/>
      <c r="AA43" s="208"/>
      <c r="AB43" s="208"/>
      <c r="AC43" s="208"/>
      <c r="AD43" s="208"/>
      <c r="AE43" s="208"/>
      <c r="AF43" s="208"/>
      <c r="AG43" s="208" t="s">
        <v>185</v>
      </c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</row>
    <row r="44" spans="1:60" outlineLevel="1" x14ac:dyDescent="0.2">
      <c r="A44" s="211"/>
      <c r="B44" s="212"/>
      <c r="C44" s="241" t="s">
        <v>1050</v>
      </c>
      <c r="D44" s="215"/>
      <c r="E44" s="216">
        <v>6.7500000000000004E-2</v>
      </c>
      <c r="F44" s="214"/>
      <c r="G44" s="214"/>
      <c r="H44" s="214"/>
      <c r="I44" s="214"/>
      <c r="J44" s="214"/>
      <c r="K44" s="214"/>
      <c r="L44" s="214"/>
      <c r="M44" s="214"/>
      <c r="N44" s="213"/>
      <c r="O44" s="213"/>
      <c r="P44" s="213"/>
      <c r="Q44" s="213"/>
      <c r="R44" s="214"/>
      <c r="S44" s="214"/>
      <c r="T44" s="214"/>
      <c r="U44" s="214"/>
      <c r="V44" s="214"/>
      <c r="W44" s="214"/>
      <c r="X44" s="214"/>
      <c r="Y44" s="214"/>
      <c r="Z44" s="208"/>
      <c r="AA44" s="208"/>
      <c r="AB44" s="208"/>
      <c r="AC44" s="208"/>
      <c r="AD44" s="208"/>
      <c r="AE44" s="208"/>
      <c r="AF44" s="208"/>
      <c r="AG44" s="208" t="s">
        <v>187</v>
      </c>
      <c r="AH44" s="208">
        <v>0</v>
      </c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  <c r="BF44" s="208"/>
      <c r="BG44" s="208"/>
      <c r="BH44" s="208"/>
    </row>
    <row r="45" spans="1:60" x14ac:dyDescent="0.2">
      <c r="A45" s="225">
        <v>17</v>
      </c>
      <c r="B45" s="226" t="s">
        <v>1051</v>
      </c>
      <c r="C45" s="240" t="s">
        <v>1052</v>
      </c>
      <c r="D45" s="227" t="s">
        <v>202</v>
      </c>
      <c r="E45" s="228">
        <v>0.40500000000000003</v>
      </c>
      <c r="F45" s="229">
        <v>3555</v>
      </c>
      <c r="G45" s="230">
        <v>1439.78</v>
      </c>
      <c r="H45" s="214">
        <v>0</v>
      </c>
      <c r="I45" s="214">
        <v>0</v>
      </c>
      <c r="J45" s="214">
        <v>3555</v>
      </c>
      <c r="K45" s="214">
        <v>1439.7750000000001</v>
      </c>
      <c r="L45" s="214">
        <v>21</v>
      </c>
      <c r="M45" s="214">
        <v>1742.1338000000001</v>
      </c>
      <c r="N45" s="213">
        <v>2.5249999999999999</v>
      </c>
      <c r="O45" s="213">
        <v>1.0226250000000001</v>
      </c>
      <c r="P45" s="213">
        <v>0</v>
      </c>
      <c r="Q45" s="213">
        <v>0</v>
      </c>
      <c r="R45" s="214"/>
      <c r="S45" s="214" t="s">
        <v>224</v>
      </c>
      <c r="T45" s="214" t="s">
        <v>182</v>
      </c>
      <c r="U45" s="214">
        <v>0.47699999999999998</v>
      </c>
      <c r="V45" s="214">
        <v>0.193185</v>
      </c>
      <c r="W45" s="214"/>
      <c r="X45" s="214" t="s">
        <v>183</v>
      </c>
      <c r="Y45" s="214" t="s">
        <v>184</v>
      </c>
      <c r="Z45" s="208"/>
      <c r="AA45" s="208"/>
      <c r="AB45" s="208"/>
      <c r="AC45" s="208"/>
      <c r="AD45" s="208"/>
      <c r="AE45" s="208"/>
      <c r="AF45" s="208"/>
      <c r="AG45" s="208" t="s">
        <v>185</v>
      </c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  <c r="BF45" s="208"/>
      <c r="BG45" s="208"/>
      <c r="BH45" s="208"/>
    </row>
    <row r="46" spans="1:60" outlineLevel="1" x14ac:dyDescent="0.2">
      <c r="A46" s="211"/>
      <c r="B46" s="212"/>
      <c r="C46" s="242" t="s">
        <v>1053</v>
      </c>
      <c r="D46" s="231"/>
      <c r="E46" s="231"/>
      <c r="F46" s="231"/>
      <c r="G46" s="231"/>
      <c r="H46" s="214"/>
      <c r="I46" s="214"/>
      <c r="J46" s="214"/>
      <c r="K46" s="214"/>
      <c r="L46" s="214"/>
      <c r="M46" s="214"/>
      <c r="N46" s="213"/>
      <c r="O46" s="213"/>
      <c r="P46" s="213"/>
      <c r="Q46" s="213"/>
      <c r="R46" s="214"/>
      <c r="S46" s="214"/>
      <c r="T46" s="214"/>
      <c r="U46" s="214"/>
      <c r="V46" s="214"/>
      <c r="W46" s="214"/>
      <c r="X46" s="214"/>
      <c r="Y46" s="214"/>
      <c r="Z46" s="208"/>
      <c r="AA46" s="208"/>
      <c r="AB46" s="208"/>
      <c r="AC46" s="208"/>
      <c r="AD46" s="208"/>
      <c r="AE46" s="208"/>
      <c r="AF46" s="208"/>
      <c r="AG46" s="208" t="s">
        <v>198</v>
      </c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  <c r="BF46" s="208"/>
      <c r="BG46" s="208"/>
      <c r="BH46" s="208"/>
    </row>
    <row r="47" spans="1:60" outlineLevel="1" x14ac:dyDescent="0.2">
      <c r="A47" s="211"/>
      <c r="B47" s="212"/>
      <c r="C47" s="241" t="s">
        <v>1054</v>
      </c>
      <c r="D47" s="215"/>
      <c r="E47" s="216">
        <v>0.40500000000000003</v>
      </c>
      <c r="F47" s="214"/>
      <c r="G47" s="214"/>
      <c r="H47" s="214"/>
      <c r="I47" s="214"/>
      <c r="J47" s="214"/>
      <c r="K47" s="214"/>
      <c r="L47" s="214"/>
      <c r="M47" s="214"/>
      <c r="N47" s="213"/>
      <c r="O47" s="213"/>
      <c r="P47" s="213"/>
      <c r="Q47" s="213"/>
      <c r="R47" s="214"/>
      <c r="S47" s="214"/>
      <c r="T47" s="214"/>
      <c r="U47" s="214"/>
      <c r="V47" s="214"/>
      <c r="W47" s="214"/>
      <c r="X47" s="214"/>
      <c r="Y47" s="214"/>
      <c r="Z47" s="208"/>
      <c r="AA47" s="208"/>
      <c r="AB47" s="208"/>
      <c r="AC47" s="208"/>
      <c r="AD47" s="208"/>
      <c r="AE47" s="208"/>
      <c r="AF47" s="208"/>
      <c r="AG47" s="208" t="s">
        <v>187</v>
      </c>
      <c r="AH47" s="208">
        <v>0</v>
      </c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  <c r="BF47" s="208"/>
      <c r="BG47" s="208"/>
      <c r="BH47" s="208"/>
    </row>
    <row r="48" spans="1:60" x14ac:dyDescent="0.2">
      <c r="A48" s="225">
        <v>18</v>
      </c>
      <c r="B48" s="226" t="s">
        <v>1055</v>
      </c>
      <c r="C48" s="240" t="s">
        <v>1056</v>
      </c>
      <c r="D48" s="227" t="s">
        <v>181</v>
      </c>
      <c r="E48" s="228">
        <v>2.75</v>
      </c>
      <c r="F48" s="229">
        <v>58.8</v>
      </c>
      <c r="G48" s="230">
        <v>161.69999999999999</v>
      </c>
      <c r="H48" s="214">
        <v>58.8</v>
      </c>
      <c r="I48" s="214">
        <v>161.69999999999999</v>
      </c>
      <c r="J48" s="214">
        <v>0</v>
      </c>
      <c r="K48" s="214">
        <v>0</v>
      </c>
      <c r="L48" s="214">
        <v>21</v>
      </c>
      <c r="M48" s="214">
        <v>195.65699999999998</v>
      </c>
      <c r="N48" s="213">
        <v>2.9999999999999997E-4</v>
      </c>
      <c r="O48" s="213">
        <v>8.2499999999999989E-4</v>
      </c>
      <c r="P48" s="213">
        <v>0</v>
      </c>
      <c r="Q48" s="213">
        <v>0</v>
      </c>
      <c r="R48" s="214" t="s">
        <v>386</v>
      </c>
      <c r="S48" s="214" t="s">
        <v>182</v>
      </c>
      <c r="T48" s="214" t="s">
        <v>182</v>
      </c>
      <c r="U48" s="214">
        <v>0</v>
      </c>
      <c r="V48" s="214">
        <v>0</v>
      </c>
      <c r="W48" s="214"/>
      <c r="X48" s="214" t="s">
        <v>375</v>
      </c>
      <c r="Y48" s="214" t="s">
        <v>184</v>
      </c>
      <c r="Z48" s="208"/>
      <c r="AA48" s="208"/>
      <c r="AB48" s="208"/>
      <c r="AC48" s="208"/>
      <c r="AD48" s="208"/>
      <c r="AE48" s="208"/>
      <c r="AF48" s="208"/>
      <c r="AG48" s="208" t="s">
        <v>376</v>
      </c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</row>
    <row r="49" spans="1:60" outlineLevel="1" x14ac:dyDescent="0.2">
      <c r="A49" s="211"/>
      <c r="B49" s="212"/>
      <c r="C49" s="241" t="s">
        <v>1057</v>
      </c>
      <c r="D49" s="215"/>
      <c r="E49" s="216">
        <v>2.5</v>
      </c>
      <c r="F49" s="214"/>
      <c r="G49" s="214"/>
      <c r="H49" s="214"/>
      <c r="I49" s="214"/>
      <c r="J49" s="214"/>
      <c r="K49" s="214"/>
      <c r="L49" s="214"/>
      <c r="M49" s="214"/>
      <c r="N49" s="213"/>
      <c r="O49" s="213"/>
      <c r="P49" s="213"/>
      <c r="Q49" s="213"/>
      <c r="R49" s="214"/>
      <c r="S49" s="214"/>
      <c r="T49" s="214"/>
      <c r="U49" s="214"/>
      <c r="V49" s="214"/>
      <c r="W49" s="214"/>
      <c r="X49" s="214"/>
      <c r="Y49" s="214"/>
      <c r="Z49" s="208"/>
      <c r="AA49" s="208"/>
      <c r="AB49" s="208"/>
      <c r="AC49" s="208"/>
      <c r="AD49" s="208"/>
      <c r="AE49" s="208"/>
      <c r="AF49" s="208"/>
      <c r="AG49" s="208" t="s">
        <v>187</v>
      </c>
      <c r="AH49" s="208">
        <v>5</v>
      </c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  <c r="BF49" s="208"/>
      <c r="BG49" s="208"/>
      <c r="BH49" s="208"/>
    </row>
    <row r="50" spans="1:60" outlineLevel="2" x14ac:dyDescent="0.2">
      <c r="A50" s="211"/>
      <c r="B50" s="212"/>
      <c r="C50" s="249" t="s">
        <v>388</v>
      </c>
      <c r="D50" s="246"/>
      <c r="E50" s="247">
        <v>0.25</v>
      </c>
      <c r="F50" s="214"/>
      <c r="G50" s="214"/>
      <c r="H50" s="214"/>
      <c r="I50" s="214"/>
      <c r="J50" s="214"/>
      <c r="K50" s="214"/>
      <c r="L50" s="214"/>
      <c r="M50" s="214"/>
      <c r="N50" s="213"/>
      <c r="O50" s="213"/>
      <c r="P50" s="213"/>
      <c r="Q50" s="213"/>
      <c r="R50" s="214"/>
      <c r="S50" s="214"/>
      <c r="T50" s="214"/>
      <c r="U50" s="214"/>
      <c r="V50" s="214"/>
      <c r="W50" s="214"/>
      <c r="X50" s="214"/>
      <c r="Y50" s="214"/>
      <c r="Z50" s="208"/>
      <c r="AA50" s="208"/>
      <c r="AB50" s="208"/>
      <c r="AC50" s="208"/>
      <c r="AD50" s="208"/>
      <c r="AE50" s="208"/>
      <c r="AF50" s="208"/>
      <c r="AG50" s="208" t="s">
        <v>187</v>
      </c>
      <c r="AH50" s="208">
        <v>4</v>
      </c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</row>
    <row r="51" spans="1:60" x14ac:dyDescent="0.2">
      <c r="A51" s="219" t="s">
        <v>177</v>
      </c>
      <c r="B51" s="220" t="s">
        <v>96</v>
      </c>
      <c r="C51" s="239" t="s">
        <v>97</v>
      </c>
      <c r="D51" s="221"/>
      <c r="E51" s="222"/>
      <c r="F51" s="223"/>
      <c r="G51" s="224">
        <v>4614.0600000000004</v>
      </c>
      <c r="H51" s="218"/>
      <c r="I51" s="218">
        <v>845.24</v>
      </c>
      <c r="J51" s="218"/>
      <c r="K51" s="218">
        <v>3768.82</v>
      </c>
      <c r="L51" s="218"/>
      <c r="M51" s="218"/>
      <c r="N51" s="217"/>
      <c r="O51" s="217"/>
      <c r="P51" s="217"/>
      <c r="Q51" s="217"/>
      <c r="R51" s="218"/>
      <c r="S51" s="218"/>
      <c r="T51" s="218"/>
      <c r="U51" s="218"/>
      <c r="V51" s="218"/>
      <c r="W51" s="218"/>
      <c r="X51" s="218"/>
      <c r="Y51" s="218"/>
      <c r="AG51" t="s">
        <v>178</v>
      </c>
    </row>
    <row r="52" spans="1:60" x14ac:dyDescent="0.2">
      <c r="A52" s="225">
        <v>19</v>
      </c>
      <c r="B52" s="226" t="s">
        <v>1058</v>
      </c>
      <c r="C52" s="240" t="s">
        <v>1059</v>
      </c>
      <c r="D52" s="227" t="s">
        <v>202</v>
      </c>
      <c r="E52" s="228">
        <v>5.3999999999999999E-2</v>
      </c>
      <c r="F52" s="229">
        <v>4660</v>
      </c>
      <c r="G52" s="230">
        <v>251.64</v>
      </c>
      <c r="H52" s="214">
        <v>3910.61</v>
      </c>
      <c r="I52" s="214">
        <v>211.17294000000001</v>
      </c>
      <c r="J52" s="214">
        <v>749.39</v>
      </c>
      <c r="K52" s="214">
        <v>40.467059999999996</v>
      </c>
      <c r="L52" s="214">
        <v>21</v>
      </c>
      <c r="M52" s="214">
        <v>304.48439999999999</v>
      </c>
      <c r="N52" s="213">
        <v>2.5251100000000002</v>
      </c>
      <c r="O52" s="213">
        <v>0.13635594000000001</v>
      </c>
      <c r="P52" s="213">
        <v>0</v>
      </c>
      <c r="Q52" s="213">
        <v>0</v>
      </c>
      <c r="R52" s="214"/>
      <c r="S52" s="214" t="s">
        <v>182</v>
      </c>
      <c r="T52" s="214" t="s">
        <v>182</v>
      </c>
      <c r="U52" s="214">
        <v>1.448</v>
      </c>
      <c r="V52" s="214">
        <v>7.8191999999999998E-2</v>
      </c>
      <c r="W52" s="214"/>
      <c r="X52" s="214" t="s">
        <v>183</v>
      </c>
      <c r="Y52" s="214" t="s">
        <v>184</v>
      </c>
      <c r="Z52" s="208"/>
      <c r="AA52" s="208"/>
      <c r="AB52" s="208"/>
      <c r="AC52" s="208"/>
      <c r="AD52" s="208"/>
      <c r="AE52" s="208"/>
      <c r="AF52" s="208"/>
      <c r="AG52" s="208" t="s">
        <v>185</v>
      </c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  <c r="BF52" s="208"/>
      <c r="BG52" s="208"/>
      <c r="BH52" s="208"/>
    </row>
    <row r="53" spans="1:60" outlineLevel="1" x14ac:dyDescent="0.2">
      <c r="A53" s="211"/>
      <c r="B53" s="212"/>
      <c r="C53" s="241" t="s">
        <v>1060</v>
      </c>
      <c r="D53" s="215"/>
      <c r="E53" s="216">
        <v>5.3999999999999999E-2</v>
      </c>
      <c r="F53" s="214"/>
      <c r="G53" s="214"/>
      <c r="H53" s="214"/>
      <c r="I53" s="214"/>
      <c r="J53" s="214"/>
      <c r="K53" s="214"/>
      <c r="L53" s="214"/>
      <c r="M53" s="214"/>
      <c r="N53" s="213"/>
      <c r="O53" s="213"/>
      <c r="P53" s="213"/>
      <c r="Q53" s="213"/>
      <c r="R53" s="214"/>
      <c r="S53" s="214"/>
      <c r="T53" s="214"/>
      <c r="U53" s="214"/>
      <c r="V53" s="214"/>
      <c r="W53" s="214"/>
      <c r="X53" s="214"/>
      <c r="Y53" s="214"/>
      <c r="Z53" s="208"/>
      <c r="AA53" s="208"/>
      <c r="AB53" s="208"/>
      <c r="AC53" s="208"/>
      <c r="AD53" s="208"/>
      <c r="AE53" s="208"/>
      <c r="AF53" s="208"/>
      <c r="AG53" s="208" t="s">
        <v>187</v>
      </c>
      <c r="AH53" s="208">
        <v>0</v>
      </c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  <c r="BF53" s="208"/>
      <c r="BG53" s="208"/>
      <c r="BH53" s="208"/>
    </row>
    <row r="54" spans="1:60" x14ac:dyDescent="0.2">
      <c r="A54" s="225">
        <v>20</v>
      </c>
      <c r="B54" s="226" t="s">
        <v>1061</v>
      </c>
      <c r="C54" s="240" t="s">
        <v>1062</v>
      </c>
      <c r="D54" s="227" t="s">
        <v>193</v>
      </c>
      <c r="E54" s="228">
        <v>6.2</v>
      </c>
      <c r="F54" s="229">
        <v>551</v>
      </c>
      <c r="G54" s="230">
        <v>3416.2</v>
      </c>
      <c r="H54" s="214">
        <v>95.95</v>
      </c>
      <c r="I54" s="214">
        <v>594.89</v>
      </c>
      <c r="J54" s="214">
        <v>455.05</v>
      </c>
      <c r="K54" s="214">
        <v>2821.31</v>
      </c>
      <c r="L54" s="214">
        <v>21</v>
      </c>
      <c r="M54" s="214">
        <v>4133.6019999999999</v>
      </c>
      <c r="N54" s="213">
        <v>4.965E-2</v>
      </c>
      <c r="O54" s="213">
        <v>0.30782999999999999</v>
      </c>
      <c r="P54" s="213">
        <v>0</v>
      </c>
      <c r="Q54" s="213">
        <v>0</v>
      </c>
      <c r="R54" s="214"/>
      <c r="S54" s="214" t="s">
        <v>182</v>
      </c>
      <c r="T54" s="214" t="s">
        <v>182</v>
      </c>
      <c r="U54" s="214">
        <v>0.94</v>
      </c>
      <c r="V54" s="214">
        <v>5.8279999999999994</v>
      </c>
      <c r="W54" s="214"/>
      <c r="X54" s="214" t="s">
        <v>183</v>
      </c>
      <c r="Y54" s="214" t="s">
        <v>184</v>
      </c>
      <c r="Z54" s="208"/>
      <c r="AA54" s="208"/>
      <c r="AB54" s="208"/>
      <c r="AC54" s="208"/>
      <c r="AD54" s="208"/>
      <c r="AE54" s="208"/>
      <c r="AF54" s="208"/>
      <c r="AG54" s="208" t="s">
        <v>185</v>
      </c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  <c r="BF54" s="208"/>
      <c r="BG54" s="208"/>
      <c r="BH54" s="208"/>
    </row>
    <row r="55" spans="1:60" outlineLevel="1" x14ac:dyDescent="0.2">
      <c r="A55" s="211"/>
      <c r="B55" s="212"/>
      <c r="C55" s="241" t="s">
        <v>1063</v>
      </c>
      <c r="D55" s="215"/>
      <c r="E55" s="216">
        <v>6.2</v>
      </c>
      <c r="F55" s="214"/>
      <c r="G55" s="214"/>
      <c r="H55" s="214"/>
      <c r="I55" s="214"/>
      <c r="J55" s="214"/>
      <c r="K55" s="214"/>
      <c r="L55" s="214"/>
      <c r="M55" s="214"/>
      <c r="N55" s="213"/>
      <c r="O55" s="213"/>
      <c r="P55" s="213"/>
      <c r="Q55" s="213"/>
      <c r="R55" s="214"/>
      <c r="S55" s="214"/>
      <c r="T55" s="214"/>
      <c r="U55" s="214"/>
      <c r="V55" s="214"/>
      <c r="W55" s="214"/>
      <c r="X55" s="214"/>
      <c r="Y55" s="214"/>
      <c r="Z55" s="208"/>
      <c r="AA55" s="208"/>
      <c r="AB55" s="208"/>
      <c r="AC55" s="208"/>
      <c r="AD55" s="208"/>
      <c r="AE55" s="208"/>
      <c r="AF55" s="208"/>
      <c r="AG55" s="208" t="s">
        <v>187</v>
      </c>
      <c r="AH55" s="208">
        <v>0</v>
      </c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  <c r="BF55" s="208"/>
      <c r="BG55" s="208"/>
      <c r="BH55" s="208"/>
    </row>
    <row r="56" spans="1:60" x14ac:dyDescent="0.2">
      <c r="A56" s="225">
        <v>21</v>
      </c>
      <c r="B56" s="226" t="s">
        <v>1064</v>
      </c>
      <c r="C56" s="240" t="s">
        <v>1065</v>
      </c>
      <c r="D56" s="227" t="s">
        <v>193</v>
      </c>
      <c r="E56" s="228">
        <v>6.2</v>
      </c>
      <c r="F56" s="229">
        <v>139</v>
      </c>
      <c r="G56" s="230">
        <v>861.8</v>
      </c>
      <c r="H56" s="214">
        <v>0</v>
      </c>
      <c r="I56" s="214">
        <v>0</v>
      </c>
      <c r="J56" s="214">
        <v>139</v>
      </c>
      <c r="K56" s="214">
        <v>861.80000000000007</v>
      </c>
      <c r="L56" s="214">
        <v>21</v>
      </c>
      <c r="M56" s="214">
        <v>1042.778</v>
      </c>
      <c r="N56" s="213">
        <v>0</v>
      </c>
      <c r="O56" s="213">
        <v>0</v>
      </c>
      <c r="P56" s="213">
        <v>0</v>
      </c>
      <c r="Q56" s="213">
        <v>0</v>
      </c>
      <c r="R56" s="214"/>
      <c r="S56" s="214" t="s">
        <v>182</v>
      </c>
      <c r="T56" s="214" t="s">
        <v>182</v>
      </c>
      <c r="U56" s="214">
        <v>0.28999999999999998</v>
      </c>
      <c r="V56" s="214">
        <v>1.7979999999999998</v>
      </c>
      <c r="W56" s="214"/>
      <c r="X56" s="214" t="s">
        <v>183</v>
      </c>
      <c r="Y56" s="214" t="s">
        <v>184</v>
      </c>
      <c r="Z56" s="208"/>
      <c r="AA56" s="208"/>
      <c r="AB56" s="208"/>
      <c r="AC56" s="208"/>
      <c r="AD56" s="208"/>
      <c r="AE56" s="208"/>
      <c r="AF56" s="208"/>
      <c r="AG56" s="208" t="s">
        <v>185</v>
      </c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  <c r="BF56" s="208"/>
      <c r="BG56" s="208"/>
      <c r="BH56" s="208"/>
    </row>
    <row r="57" spans="1:60" outlineLevel="1" x14ac:dyDescent="0.2">
      <c r="A57" s="211"/>
      <c r="B57" s="212"/>
      <c r="C57" s="241" t="s">
        <v>1066</v>
      </c>
      <c r="D57" s="215"/>
      <c r="E57" s="216">
        <v>6.2</v>
      </c>
      <c r="F57" s="214"/>
      <c r="G57" s="214"/>
      <c r="H57" s="214"/>
      <c r="I57" s="214"/>
      <c r="J57" s="214"/>
      <c r="K57" s="214"/>
      <c r="L57" s="214"/>
      <c r="M57" s="214"/>
      <c r="N57" s="213"/>
      <c r="O57" s="213"/>
      <c r="P57" s="213"/>
      <c r="Q57" s="213"/>
      <c r="R57" s="214"/>
      <c r="S57" s="214"/>
      <c r="T57" s="214"/>
      <c r="U57" s="214"/>
      <c r="V57" s="214"/>
      <c r="W57" s="214"/>
      <c r="X57" s="214"/>
      <c r="Y57" s="214"/>
      <c r="Z57" s="208"/>
      <c r="AA57" s="208"/>
      <c r="AB57" s="208"/>
      <c r="AC57" s="208"/>
      <c r="AD57" s="208"/>
      <c r="AE57" s="208"/>
      <c r="AF57" s="208"/>
      <c r="AG57" s="208" t="s">
        <v>187</v>
      </c>
      <c r="AH57" s="208">
        <v>5</v>
      </c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  <c r="BF57" s="208"/>
      <c r="BG57" s="208"/>
      <c r="BH57" s="208"/>
    </row>
    <row r="58" spans="1:60" ht="22.5" x14ac:dyDescent="0.2">
      <c r="A58" s="225">
        <v>22</v>
      </c>
      <c r="B58" s="226" t="s">
        <v>857</v>
      </c>
      <c r="C58" s="240" t="s">
        <v>858</v>
      </c>
      <c r="D58" s="227" t="s">
        <v>202</v>
      </c>
      <c r="E58" s="228">
        <v>0.06</v>
      </c>
      <c r="F58" s="229">
        <v>1407</v>
      </c>
      <c r="G58" s="230">
        <v>84.42</v>
      </c>
      <c r="H58" s="214">
        <v>653.07000000000005</v>
      </c>
      <c r="I58" s="214">
        <v>39.184200000000004</v>
      </c>
      <c r="J58" s="214">
        <v>753.93</v>
      </c>
      <c r="K58" s="214">
        <v>45.235799999999998</v>
      </c>
      <c r="L58" s="214">
        <v>21</v>
      </c>
      <c r="M58" s="214">
        <v>102.1482</v>
      </c>
      <c r="N58" s="213">
        <v>1.8907700000000001</v>
      </c>
      <c r="O58" s="213">
        <v>0.1134462</v>
      </c>
      <c r="P58" s="213">
        <v>0</v>
      </c>
      <c r="Q58" s="213">
        <v>0</v>
      </c>
      <c r="R58" s="214"/>
      <c r="S58" s="214" t="s">
        <v>182</v>
      </c>
      <c r="T58" s="214" t="s">
        <v>182</v>
      </c>
      <c r="U58" s="214">
        <v>1.7</v>
      </c>
      <c r="V58" s="214">
        <v>0.10199999999999999</v>
      </c>
      <c r="W58" s="214"/>
      <c r="X58" s="214" t="s">
        <v>183</v>
      </c>
      <c r="Y58" s="214" t="s">
        <v>184</v>
      </c>
      <c r="Z58" s="208"/>
      <c r="AA58" s="208"/>
      <c r="AB58" s="208"/>
      <c r="AC58" s="208"/>
      <c r="AD58" s="208"/>
      <c r="AE58" s="208"/>
      <c r="AF58" s="208"/>
      <c r="AG58" s="208" t="s">
        <v>185</v>
      </c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  <c r="BF58" s="208"/>
      <c r="BG58" s="208"/>
      <c r="BH58" s="208"/>
    </row>
    <row r="59" spans="1:60" outlineLevel="1" x14ac:dyDescent="0.2">
      <c r="A59" s="211"/>
      <c r="B59" s="212"/>
      <c r="C59" s="241" t="s">
        <v>1067</v>
      </c>
      <c r="D59" s="215"/>
      <c r="E59" s="216">
        <v>0.06</v>
      </c>
      <c r="F59" s="214"/>
      <c r="G59" s="214"/>
      <c r="H59" s="214"/>
      <c r="I59" s="214"/>
      <c r="J59" s="214"/>
      <c r="K59" s="214"/>
      <c r="L59" s="214"/>
      <c r="M59" s="214"/>
      <c r="N59" s="213"/>
      <c r="O59" s="213"/>
      <c r="P59" s="213"/>
      <c r="Q59" s="213"/>
      <c r="R59" s="214"/>
      <c r="S59" s="214"/>
      <c r="T59" s="214"/>
      <c r="U59" s="214"/>
      <c r="V59" s="214"/>
      <c r="W59" s="214"/>
      <c r="X59" s="214"/>
      <c r="Y59" s="214"/>
      <c r="Z59" s="208"/>
      <c r="AA59" s="208"/>
      <c r="AB59" s="208"/>
      <c r="AC59" s="208"/>
      <c r="AD59" s="208"/>
      <c r="AE59" s="208"/>
      <c r="AF59" s="208"/>
      <c r="AG59" s="208" t="s">
        <v>187</v>
      </c>
      <c r="AH59" s="208">
        <v>0</v>
      </c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  <c r="BF59" s="208"/>
      <c r="BG59" s="208"/>
      <c r="BH59" s="208"/>
    </row>
    <row r="60" spans="1:60" x14ac:dyDescent="0.2">
      <c r="A60" s="219" t="s">
        <v>177</v>
      </c>
      <c r="B60" s="220" t="s">
        <v>104</v>
      </c>
      <c r="C60" s="239" t="s">
        <v>105</v>
      </c>
      <c r="D60" s="221"/>
      <c r="E60" s="222"/>
      <c r="F60" s="223"/>
      <c r="G60" s="224">
        <v>5336.2</v>
      </c>
      <c r="H60" s="218"/>
      <c r="I60" s="218">
        <v>5072.34</v>
      </c>
      <c r="J60" s="218"/>
      <c r="K60" s="218">
        <v>263.86</v>
      </c>
      <c r="L60" s="218"/>
      <c r="M60" s="218"/>
      <c r="N60" s="217"/>
      <c r="O60" s="217"/>
      <c r="P60" s="217"/>
      <c r="Q60" s="217"/>
      <c r="R60" s="218"/>
      <c r="S60" s="218"/>
      <c r="T60" s="218"/>
      <c r="U60" s="218"/>
      <c r="V60" s="218"/>
      <c r="W60" s="218"/>
      <c r="X60" s="218"/>
      <c r="Y60" s="218"/>
      <c r="AG60" t="s">
        <v>178</v>
      </c>
    </row>
    <row r="61" spans="1:60" x14ac:dyDescent="0.2">
      <c r="A61" s="232">
        <v>23</v>
      </c>
      <c r="B61" s="233" t="s">
        <v>1068</v>
      </c>
      <c r="C61" s="243" t="s">
        <v>1069</v>
      </c>
      <c r="D61" s="234" t="s">
        <v>193</v>
      </c>
      <c r="E61" s="235">
        <v>2</v>
      </c>
      <c r="F61" s="236">
        <v>96.6</v>
      </c>
      <c r="G61" s="237">
        <v>193.2</v>
      </c>
      <c r="H61" s="214">
        <v>0.46</v>
      </c>
      <c r="I61" s="214">
        <v>0.92</v>
      </c>
      <c r="J61" s="214">
        <v>96.14</v>
      </c>
      <c r="K61" s="214">
        <v>192.28</v>
      </c>
      <c r="L61" s="214">
        <v>21</v>
      </c>
      <c r="M61" s="214">
        <v>233.77199999999999</v>
      </c>
      <c r="N61" s="213">
        <v>1.0000000000000001E-5</v>
      </c>
      <c r="O61" s="213">
        <v>2.0000000000000002E-5</v>
      </c>
      <c r="P61" s="213">
        <v>0</v>
      </c>
      <c r="Q61" s="213">
        <v>0</v>
      </c>
      <c r="R61" s="214"/>
      <c r="S61" s="214" t="s">
        <v>182</v>
      </c>
      <c r="T61" s="214" t="s">
        <v>182</v>
      </c>
      <c r="U61" s="214">
        <v>0.154</v>
      </c>
      <c r="V61" s="214">
        <v>0.308</v>
      </c>
      <c r="W61" s="214"/>
      <c r="X61" s="214" t="s">
        <v>183</v>
      </c>
      <c r="Y61" s="214" t="s">
        <v>184</v>
      </c>
      <c r="Z61" s="208"/>
      <c r="AA61" s="208"/>
      <c r="AB61" s="208"/>
      <c r="AC61" s="208"/>
      <c r="AD61" s="208"/>
      <c r="AE61" s="208"/>
      <c r="AF61" s="208"/>
      <c r="AG61" s="208" t="s">
        <v>185</v>
      </c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  <c r="BF61" s="208"/>
      <c r="BG61" s="208"/>
      <c r="BH61" s="208"/>
    </row>
    <row r="62" spans="1:60" ht="22.5" x14ac:dyDescent="0.2">
      <c r="A62" s="225">
        <v>24</v>
      </c>
      <c r="B62" s="226" t="s">
        <v>1070</v>
      </c>
      <c r="C62" s="240" t="s">
        <v>1071</v>
      </c>
      <c r="D62" s="227" t="s">
        <v>193</v>
      </c>
      <c r="E62" s="228">
        <v>2</v>
      </c>
      <c r="F62" s="229">
        <v>261</v>
      </c>
      <c r="G62" s="230">
        <v>522</v>
      </c>
      <c r="H62" s="214">
        <v>225.21</v>
      </c>
      <c r="I62" s="214">
        <v>450.42</v>
      </c>
      <c r="J62" s="214">
        <v>35.79</v>
      </c>
      <c r="K62" s="214">
        <v>71.58</v>
      </c>
      <c r="L62" s="214">
        <v>21</v>
      </c>
      <c r="M62" s="214">
        <v>631.62</v>
      </c>
      <c r="N62" s="213">
        <v>1.5299999999999999E-3</v>
      </c>
      <c r="O62" s="213">
        <v>3.0599999999999998E-3</v>
      </c>
      <c r="P62" s="213">
        <v>0</v>
      </c>
      <c r="Q62" s="213">
        <v>0</v>
      </c>
      <c r="R62" s="214"/>
      <c r="S62" s="214" t="s">
        <v>182</v>
      </c>
      <c r="T62" s="214" t="s">
        <v>182</v>
      </c>
      <c r="U62" s="214">
        <v>6.6000000000000003E-2</v>
      </c>
      <c r="V62" s="214">
        <v>0.13200000000000001</v>
      </c>
      <c r="W62" s="214"/>
      <c r="X62" s="214" t="s">
        <v>183</v>
      </c>
      <c r="Y62" s="214" t="s">
        <v>184</v>
      </c>
      <c r="Z62" s="208"/>
      <c r="AA62" s="208"/>
      <c r="AB62" s="208"/>
      <c r="AC62" s="208"/>
      <c r="AD62" s="208"/>
      <c r="AE62" s="208"/>
      <c r="AF62" s="208"/>
      <c r="AG62" s="208" t="s">
        <v>185</v>
      </c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  <c r="BF62" s="208"/>
      <c r="BG62" s="208"/>
      <c r="BH62" s="208"/>
    </row>
    <row r="63" spans="1:60" outlineLevel="1" x14ac:dyDescent="0.2">
      <c r="A63" s="211"/>
      <c r="B63" s="212"/>
      <c r="C63" s="241" t="s">
        <v>1072</v>
      </c>
      <c r="D63" s="215"/>
      <c r="E63" s="216">
        <v>2</v>
      </c>
      <c r="F63" s="214"/>
      <c r="G63" s="214"/>
      <c r="H63" s="214"/>
      <c r="I63" s="214"/>
      <c r="J63" s="214"/>
      <c r="K63" s="214"/>
      <c r="L63" s="214"/>
      <c r="M63" s="214"/>
      <c r="N63" s="213"/>
      <c r="O63" s="213"/>
      <c r="P63" s="213"/>
      <c r="Q63" s="213"/>
      <c r="R63" s="214"/>
      <c r="S63" s="214"/>
      <c r="T63" s="214"/>
      <c r="U63" s="214"/>
      <c r="V63" s="214"/>
      <c r="W63" s="214"/>
      <c r="X63" s="214"/>
      <c r="Y63" s="214"/>
      <c r="Z63" s="208"/>
      <c r="AA63" s="208"/>
      <c r="AB63" s="208"/>
      <c r="AC63" s="208"/>
      <c r="AD63" s="208"/>
      <c r="AE63" s="208"/>
      <c r="AF63" s="208"/>
      <c r="AG63" s="208" t="s">
        <v>187</v>
      </c>
      <c r="AH63" s="208">
        <v>0</v>
      </c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  <c r="BF63" s="208"/>
      <c r="BG63" s="208"/>
      <c r="BH63" s="208"/>
    </row>
    <row r="64" spans="1:60" ht="22.5" x14ac:dyDescent="0.2">
      <c r="A64" s="232">
        <v>25</v>
      </c>
      <c r="B64" s="233" t="s">
        <v>1073</v>
      </c>
      <c r="C64" s="243" t="s">
        <v>1074</v>
      </c>
      <c r="D64" s="234" t="s">
        <v>299</v>
      </c>
      <c r="E64" s="235">
        <v>1</v>
      </c>
      <c r="F64" s="236">
        <v>4621</v>
      </c>
      <c r="G64" s="237">
        <v>4621</v>
      </c>
      <c r="H64" s="214">
        <v>4621</v>
      </c>
      <c r="I64" s="214">
        <v>4621</v>
      </c>
      <c r="J64" s="214">
        <v>0</v>
      </c>
      <c r="K64" s="214">
        <v>0</v>
      </c>
      <c r="L64" s="214">
        <v>21</v>
      </c>
      <c r="M64" s="214">
        <v>5591.41</v>
      </c>
      <c r="N64" s="213">
        <v>0.19900000000000001</v>
      </c>
      <c r="O64" s="213">
        <v>0.19900000000000001</v>
      </c>
      <c r="P64" s="213">
        <v>0</v>
      </c>
      <c r="Q64" s="213">
        <v>0</v>
      </c>
      <c r="R64" s="214"/>
      <c r="S64" s="214" t="s">
        <v>224</v>
      </c>
      <c r="T64" s="214" t="s">
        <v>225</v>
      </c>
      <c r="U64" s="214">
        <v>0</v>
      </c>
      <c r="V64" s="214">
        <v>0</v>
      </c>
      <c r="W64" s="214"/>
      <c r="X64" s="214" t="s">
        <v>375</v>
      </c>
      <c r="Y64" s="214" t="s">
        <v>184</v>
      </c>
      <c r="Z64" s="208"/>
      <c r="AA64" s="208"/>
      <c r="AB64" s="208"/>
      <c r="AC64" s="208"/>
      <c r="AD64" s="208"/>
      <c r="AE64" s="208"/>
      <c r="AF64" s="208"/>
      <c r="AG64" s="208" t="s">
        <v>376</v>
      </c>
      <c r="AH64" s="208"/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  <c r="BF64" s="208"/>
      <c r="BG64" s="208"/>
      <c r="BH64" s="208"/>
    </row>
    <row r="65" spans="1:60" ht="25.5" x14ac:dyDescent="0.2">
      <c r="A65" s="219" t="s">
        <v>177</v>
      </c>
      <c r="B65" s="220" t="s">
        <v>110</v>
      </c>
      <c r="C65" s="239" t="s">
        <v>111</v>
      </c>
      <c r="D65" s="221"/>
      <c r="E65" s="222"/>
      <c r="F65" s="223"/>
      <c r="G65" s="224">
        <v>11691</v>
      </c>
      <c r="H65" s="218"/>
      <c r="I65" s="218">
        <v>10097.66</v>
      </c>
      <c r="J65" s="218"/>
      <c r="K65" s="218">
        <v>1593.34</v>
      </c>
      <c r="L65" s="218"/>
      <c r="M65" s="218"/>
      <c r="N65" s="217"/>
      <c r="O65" s="217"/>
      <c r="P65" s="217"/>
      <c r="Q65" s="217"/>
      <c r="R65" s="218"/>
      <c r="S65" s="218"/>
      <c r="T65" s="218"/>
      <c r="U65" s="218"/>
      <c r="V65" s="218"/>
      <c r="W65" s="218"/>
      <c r="X65" s="218"/>
      <c r="Y65" s="218"/>
      <c r="AG65" t="s">
        <v>178</v>
      </c>
    </row>
    <row r="66" spans="1:60" x14ac:dyDescent="0.2">
      <c r="A66" s="232">
        <v>26</v>
      </c>
      <c r="B66" s="233" t="s">
        <v>1075</v>
      </c>
      <c r="C66" s="243" t="s">
        <v>1076</v>
      </c>
      <c r="D66" s="234" t="s">
        <v>299</v>
      </c>
      <c r="E66" s="235">
        <v>1</v>
      </c>
      <c r="F66" s="236">
        <v>691</v>
      </c>
      <c r="G66" s="237">
        <v>691</v>
      </c>
      <c r="H66" s="214">
        <v>97.66</v>
      </c>
      <c r="I66" s="214">
        <v>97.66</v>
      </c>
      <c r="J66" s="214">
        <v>593.34</v>
      </c>
      <c r="K66" s="214">
        <v>593.34</v>
      </c>
      <c r="L66" s="214">
        <v>21</v>
      </c>
      <c r="M66" s="214">
        <v>836.11</v>
      </c>
      <c r="N66" s="213">
        <v>7.2539999999999993E-2</v>
      </c>
      <c r="O66" s="213">
        <v>7.2539999999999993E-2</v>
      </c>
      <c r="P66" s="213">
        <v>0</v>
      </c>
      <c r="Q66" s="213">
        <v>0</v>
      </c>
      <c r="R66" s="214"/>
      <c r="S66" s="214" t="s">
        <v>182</v>
      </c>
      <c r="T66" s="214" t="s">
        <v>182</v>
      </c>
      <c r="U66" s="214">
        <v>1.3</v>
      </c>
      <c r="V66" s="214">
        <v>1.3</v>
      </c>
      <c r="W66" s="214"/>
      <c r="X66" s="214" t="s">
        <v>183</v>
      </c>
      <c r="Y66" s="214" t="s">
        <v>184</v>
      </c>
      <c r="Z66" s="208"/>
      <c r="AA66" s="208"/>
      <c r="AB66" s="208"/>
      <c r="AC66" s="208"/>
      <c r="AD66" s="208"/>
      <c r="AE66" s="208"/>
      <c r="AF66" s="208"/>
      <c r="AG66" s="208" t="s">
        <v>185</v>
      </c>
      <c r="AH66" s="208"/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</row>
    <row r="67" spans="1:60" ht="22.5" x14ac:dyDescent="0.2">
      <c r="A67" s="232">
        <v>27</v>
      </c>
      <c r="B67" s="233" t="s">
        <v>1077</v>
      </c>
      <c r="C67" s="243" t="s">
        <v>1078</v>
      </c>
      <c r="D67" s="234" t="s">
        <v>374</v>
      </c>
      <c r="E67" s="235">
        <v>1</v>
      </c>
      <c r="F67" s="236">
        <v>1000</v>
      </c>
      <c r="G67" s="237">
        <v>1000</v>
      </c>
      <c r="H67" s="214">
        <v>0</v>
      </c>
      <c r="I67" s="214">
        <v>0</v>
      </c>
      <c r="J67" s="214">
        <v>1000</v>
      </c>
      <c r="K67" s="214">
        <v>1000</v>
      </c>
      <c r="L67" s="214">
        <v>21</v>
      </c>
      <c r="M67" s="214">
        <v>1210</v>
      </c>
      <c r="N67" s="213">
        <v>0</v>
      </c>
      <c r="O67" s="213">
        <v>0</v>
      </c>
      <c r="P67" s="213">
        <v>0</v>
      </c>
      <c r="Q67" s="213">
        <v>0</v>
      </c>
      <c r="R67" s="214"/>
      <c r="S67" s="214" t="s">
        <v>224</v>
      </c>
      <c r="T67" s="214" t="s">
        <v>225</v>
      </c>
      <c r="U67" s="214">
        <v>0</v>
      </c>
      <c r="V67" s="214">
        <v>0</v>
      </c>
      <c r="W67" s="214"/>
      <c r="X67" s="214" t="s">
        <v>183</v>
      </c>
      <c r="Y67" s="214" t="s">
        <v>184</v>
      </c>
      <c r="Z67" s="208"/>
      <c r="AA67" s="208"/>
      <c r="AB67" s="208"/>
      <c r="AC67" s="208"/>
      <c r="AD67" s="208"/>
      <c r="AE67" s="208"/>
      <c r="AF67" s="208"/>
      <c r="AG67" s="208" t="s">
        <v>185</v>
      </c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</row>
    <row r="68" spans="1:60" ht="22.5" x14ac:dyDescent="0.2">
      <c r="A68" s="232">
        <v>28</v>
      </c>
      <c r="B68" s="233" t="s">
        <v>1079</v>
      </c>
      <c r="C68" s="243" t="s">
        <v>1080</v>
      </c>
      <c r="D68" s="234" t="s">
        <v>374</v>
      </c>
      <c r="E68" s="235">
        <v>1</v>
      </c>
      <c r="F68" s="236">
        <v>6500</v>
      </c>
      <c r="G68" s="237">
        <v>6500</v>
      </c>
      <c r="H68" s="214">
        <v>6500</v>
      </c>
      <c r="I68" s="214">
        <v>6500</v>
      </c>
      <c r="J68" s="214">
        <v>0</v>
      </c>
      <c r="K68" s="214">
        <v>0</v>
      </c>
      <c r="L68" s="214">
        <v>21</v>
      </c>
      <c r="M68" s="214">
        <v>7865</v>
      </c>
      <c r="N68" s="213">
        <v>0</v>
      </c>
      <c r="O68" s="213">
        <v>0</v>
      </c>
      <c r="P68" s="213">
        <v>0</v>
      </c>
      <c r="Q68" s="213">
        <v>0</v>
      </c>
      <c r="R68" s="214"/>
      <c r="S68" s="214" t="s">
        <v>224</v>
      </c>
      <c r="T68" s="214" t="s">
        <v>225</v>
      </c>
      <c r="U68" s="214">
        <v>0</v>
      </c>
      <c r="V68" s="214">
        <v>0</v>
      </c>
      <c r="W68" s="214"/>
      <c r="X68" s="214" t="s">
        <v>375</v>
      </c>
      <c r="Y68" s="214" t="s">
        <v>184</v>
      </c>
      <c r="Z68" s="208"/>
      <c r="AA68" s="208"/>
      <c r="AB68" s="208"/>
      <c r="AC68" s="208"/>
      <c r="AD68" s="208"/>
      <c r="AE68" s="208"/>
      <c r="AF68" s="208"/>
      <c r="AG68" s="208" t="s">
        <v>376</v>
      </c>
      <c r="AH68" s="208"/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  <c r="BF68" s="208"/>
      <c r="BG68" s="208"/>
      <c r="BH68" s="208"/>
    </row>
    <row r="69" spans="1:60" x14ac:dyDescent="0.2">
      <c r="A69" s="232">
        <v>29</v>
      </c>
      <c r="B69" s="233" t="s">
        <v>1081</v>
      </c>
      <c r="C69" s="243" t="s">
        <v>1082</v>
      </c>
      <c r="D69" s="234" t="s">
        <v>374</v>
      </c>
      <c r="E69" s="235">
        <v>1</v>
      </c>
      <c r="F69" s="236">
        <v>3500</v>
      </c>
      <c r="G69" s="237">
        <v>3500</v>
      </c>
      <c r="H69" s="214">
        <v>3500</v>
      </c>
      <c r="I69" s="214">
        <v>3500</v>
      </c>
      <c r="J69" s="214">
        <v>0</v>
      </c>
      <c r="K69" s="214">
        <v>0</v>
      </c>
      <c r="L69" s="214">
        <v>21</v>
      </c>
      <c r="M69" s="214">
        <v>4235</v>
      </c>
      <c r="N69" s="213">
        <v>0</v>
      </c>
      <c r="O69" s="213">
        <v>0</v>
      </c>
      <c r="P69" s="213">
        <v>0</v>
      </c>
      <c r="Q69" s="213">
        <v>0</v>
      </c>
      <c r="R69" s="214"/>
      <c r="S69" s="214" t="s">
        <v>224</v>
      </c>
      <c r="T69" s="214" t="s">
        <v>225</v>
      </c>
      <c r="U69" s="214">
        <v>0</v>
      </c>
      <c r="V69" s="214">
        <v>0</v>
      </c>
      <c r="W69" s="214"/>
      <c r="X69" s="214" t="s">
        <v>375</v>
      </c>
      <c r="Y69" s="214" t="s">
        <v>184</v>
      </c>
      <c r="Z69" s="208"/>
      <c r="AA69" s="208"/>
      <c r="AB69" s="208"/>
      <c r="AC69" s="208"/>
      <c r="AD69" s="208"/>
      <c r="AE69" s="208"/>
      <c r="AF69" s="208"/>
      <c r="AG69" s="208" t="s">
        <v>376</v>
      </c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  <c r="BF69" s="208"/>
      <c r="BG69" s="208"/>
      <c r="BH69" s="208"/>
    </row>
    <row r="70" spans="1:60" x14ac:dyDescent="0.2">
      <c r="A70" s="219" t="s">
        <v>177</v>
      </c>
      <c r="B70" s="220" t="s">
        <v>114</v>
      </c>
      <c r="C70" s="239" t="s">
        <v>115</v>
      </c>
      <c r="D70" s="221"/>
      <c r="E70" s="222"/>
      <c r="F70" s="223"/>
      <c r="G70" s="224">
        <v>4374.66</v>
      </c>
      <c r="H70" s="218"/>
      <c r="I70" s="218">
        <v>0</v>
      </c>
      <c r="J70" s="218"/>
      <c r="K70" s="218">
        <v>4374.66</v>
      </c>
      <c r="L70" s="218"/>
      <c r="M70" s="218"/>
      <c r="N70" s="217"/>
      <c r="O70" s="217"/>
      <c r="P70" s="217"/>
      <c r="Q70" s="217"/>
      <c r="R70" s="218"/>
      <c r="S70" s="218"/>
      <c r="T70" s="218"/>
      <c r="U70" s="218"/>
      <c r="V70" s="218"/>
      <c r="W70" s="218"/>
      <c r="X70" s="218"/>
      <c r="Y70" s="218"/>
      <c r="AG70" t="s">
        <v>178</v>
      </c>
    </row>
    <row r="71" spans="1:60" x14ac:dyDescent="0.2">
      <c r="A71" s="232">
        <v>30</v>
      </c>
      <c r="B71" s="233" t="s">
        <v>355</v>
      </c>
      <c r="C71" s="243" t="s">
        <v>356</v>
      </c>
      <c r="D71" s="234" t="s">
        <v>228</v>
      </c>
      <c r="E71" s="235">
        <v>7.0787300000000002</v>
      </c>
      <c r="F71" s="236">
        <v>618</v>
      </c>
      <c r="G71" s="237">
        <v>4374.66</v>
      </c>
      <c r="H71" s="214">
        <v>0</v>
      </c>
      <c r="I71" s="214">
        <v>0</v>
      </c>
      <c r="J71" s="214">
        <v>618</v>
      </c>
      <c r="K71" s="214">
        <v>4374.6551399999998</v>
      </c>
      <c r="L71" s="214">
        <v>21</v>
      </c>
      <c r="M71" s="214">
        <v>5293.3386</v>
      </c>
      <c r="N71" s="213">
        <v>0</v>
      </c>
      <c r="O71" s="213">
        <v>0</v>
      </c>
      <c r="P71" s="213">
        <v>0</v>
      </c>
      <c r="Q71" s="213">
        <v>0</v>
      </c>
      <c r="R71" s="214"/>
      <c r="S71" s="214" t="s">
        <v>182</v>
      </c>
      <c r="T71" s="214" t="s">
        <v>182</v>
      </c>
      <c r="U71" s="214">
        <v>1.264</v>
      </c>
      <c r="V71" s="214">
        <v>8.9475147200000009</v>
      </c>
      <c r="W71" s="214"/>
      <c r="X71" s="214" t="s">
        <v>357</v>
      </c>
      <c r="Y71" s="214" t="s">
        <v>184</v>
      </c>
      <c r="Z71" s="208"/>
      <c r="AA71" s="208"/>
      <c r="AB71" s="208"/>
      <c r="AC71" s="208"/>
      <c r="AD71" s="208"/>
      <c r="AE71" s="208"/>
      <c r="AF71" s="208"/>
      <c r="AG71" s="208" t="s">
        <v>358</v>
      </c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  <c r="BF71" s="208"/>
      <c r="BG71" s="208"/>
      <c r="BH71" s="208"/>
    </row>
    <row r="72" spans="1:60" x14ac:dyDescent="0.2">
      <c r="A72" s="219" t="s">
        <v>177</v>
      </c>
      <c r="B72" s="220" t="s">
        <v>122</v>
      </c>
      <c r="C72" s="239" t="s">
        <v>123</v>
      </c>
      <c r="D72" s="221"/>
      <c r="E72" s="222"/>
      <c r="F72" s="223"/>
      <c r="G72" s="224">
        <v>525.69000000000005</v>
      </c>
      <c r="H72" s="218"/>
      <c r="I72" s="218">
        <v>349.99</v>
      </c>
      <c r="J72" s="218"/>
      <c r="K72" s="218">
        <v>175.7</v>
      </c>
      <c r="L72" s="218"/>
      <c r="M72" s="218"/>
      <c r="N72" s="217"/>
      <c r="O72" s="217"/>
      <c r="P72" s="217"/>
      <c r="Q72" s="217"/>
      <c r="R72" s="218"/>
      <c r="S72" s="218"/>
      <c r="T72" s="218"/>
      <c r="U72" s="218"/>
      <c r="V72" s="218"/>
      <c r="W72" s="218"/>
      <c r="X72" s="218"/>
      <c r="Y72" s="218"/>
      <c r="AG72" t="s">
        <v>178</v>
      </c>
    </row>
    <row r="73" spans="1:60" x14ac:dyDescent="0.2">
      <c r="A73" s="225">
        <v>31</v>
      </c>
      <c r="B73" s="226" t="s">
        <v>1083</v>
      </c>
      <c r="C73" s="240" t="s">
        <v>1084</v>
      </c>
      <c r="D73" s="227" t="s">
        <v>181</v>
      </c>
      <c r="E73" s="228">
        <v>0.81</v>
      </c>
      <c r="F73" s="229">
        <v>649</v>
      </c>
      <c r="G73" s="230">
        <v>525.69000000000005</v>
      </c>
      <c r="H73" s="214">
        <v>432.09</v>
      </c>
      <c r="I73" s="214">
        <v>349.99290000000002</v>
      </c>
      <c r="J73" s="214">
        <v>216.91</v>
      </c>
      <c r="K73" s="214">
        <v>175.69710000000001</v>
      </c>
      <c r="L73" s="214">
        <v>21</v>
      </c>
      <c r="M73" s="214">
        <v>636.08490000000006</v>
      </c>
      <c r="N73" s="213">
        <v>3.3999999999999998E-3</v>
      </c>
      <c r="O73" s="213">
        <v>2.7539999999999999E-3</v>
      </c>
      <c r="P73" s="213">
        <v>0</v>
      </c>
      <c r="Q73" s="213">
        <v>0</v>
      </c>
      <c r="R73" s="214"/>
      <c r="S73" s="214" t="s">
        <v>182</v>
      </c>
      <c r="T73" s="214" t="s">
        <v>182</v>
      </c>
      <c r="U73" s="214">
        <v>0.38500000000000001</v>
      </c>
      <c r="V73" s="214">
        <v>0.31185000000000002</v>
      </c>
      <c r="W73" s="214"/>
      <c r="X73" s="214" t="s">
        <v>183</v>
      </c>
      <c r="Y73" s="214" t="s">
        <v>184</v>
      </c>
      <c r="Z73" s="208"/>
      <c r="AA73" s="208"/>
      <c r="AB73" s="208"/>
      <c r="AC73" s="208"/>
      <c r="AD73" s="208"/>
      <c r="AE73" s="208"/>
      <c r="AF73" s="208"/>
      <c r="AG73" s="208" t="s">
        <v>185</v>
      </c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  <c r="BF73" s="208"/>
      <c r="BG73" s="208"/>
      <c r="BH73" s="208"/>
    </row>
    <row r="74" spans="1:60" outlineLevel="1" x14ac:dyDescent="0.2">
      <c r="A74" s="211"/>
      <c r="B74" s="212"/>
      <c r="C74" s="242" t="s">
        <v>1085</v>
      </c>
      <c r="D74" s="231"/>
      <c r="E74" s="231"/>
      <c r="F74" s="231"/>
      <c r="G74" s="231"/>
      <c r="H74" s="214"/>
      <c r="I74" s="214"/>
      <c r="J74" s="214"/>
      <c r="K74" s="214"/>
      <c r="L74" s="214"/>
      <c r="M74" s="214"/>
      <c r="N74" s="213"/>
      <c r="O74" s="213"/>
      <c r="P74" s="213"/>
      <c r="Q74" s="213"/>
      <c r="R74" s="214"/>
      <c r="S74" s="214"/>
      <c r="T74" s="214"/>
      <c r="U74" s="214"/>
      <c r="V74" s="214"/>
      <c r="W74" s="214"/>
      <c r="X74" s="214"/>
      <c r="Y74" s="214"/>
      <c r="Z74" s="208"/>
      <c r="AA74" s="208"/>
      <c r="AB74" s="208"/>
      <c r="AC74" s="208"/>
      <c r="AD74" s="208"/>
      <c r="AE74" s="208"/>
      <c r="AF74" s="208"/>
      <c r="AG74" s="208" t="s">
        <v>198</v>
      </c>
      <c r="AH74" s="208"/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  <c r="BF74" s="208"/>
      <c r="BG74" s="208"/>
      <c r="BH74" s="208"/>
    </row>
    <row r="75" spans="1:60" outlineLevel="1" x14ac:dyDescent="0.2">
      <c r="A75" s="211"/>
      <c r="B75" s="212"/>
      <c r="C75" s="241" t="s">
        <v>1086</v>
      </c>
      <c r="D75" s="215"/>
      <c r="E75" s="216">
        <v>0.81</v>
      </c>
      <c r="F75" s="214"/>
      <c r="G75" s="214"/>
      <c r="H75" s="214"/>
      <c r="I75" s="214"/>
      <c r="J75" s="214"/>
      <c r="K75" s="214"/>
      <c r="L75" s="214"/>
      <c r="M75" s="214"/>
      <c r="N75" s="213"/>
      <c r="O75" s="213"/>
      <c r="P75" s="213"/>
      <c r="Q75" s="213"/>
      <c r="R75" s="214"/>
      <c r="S75" s="214"/>
      <c r="T75" s="214"/>
      <c r="U75" s="214"/>
      <c r="V75" s="214"/>
      <c r="W75" s="214"/>
      <c r="X75" s="214"/>
      <c r="Y75" s="214"/>
      <c r="Z75" s="208"/>
      <c r="AA75" s="208"/>
      <c r="AB75" s="208"/>
      <c r="AC75" s="208"/>
      <c r="AD75" s="208"/>
      <c r="AE75" s="208"/>
      <c r="AF75" s="208"/>
      <c r="AG75" s="208" t="s">
        <v>187</v>
      </c>
      <c r="AH75" s="208">
        <v>0</v>
      </c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  <c r="BF75" s="208"/>
      <c r="BG75" s="208"/>
      <c r="BH75" s="208"/>
    </row>
    <row r="76" spans="1:60" x14ac:dyDescent="0.2">
      <c r="A76" s="219" t="s">
        <v>177</v>
      </c>
      <c r="B76" s="220" t="s">
        <v>149</v>
      </c>
      <c r="C76" s="239" t="s">
        <v>29</v>
      </c>
      <c r="D76" s="221"/>
      <c r="E76" s="222"/>
      <c r="F76" s="223"/>
      <c r="G76" s="224">
        <v>2871.37</v>
      </c>
      <c r="H76" s="218"/>
      <c r="I76" s="218">
        <v>0</v>
      </c>
      <c r="J76" s="218"/>
      <c r="K76" s="218">
        <v>2871.37</v>
      </c>
      <c r="L76" s="218"/>
      <c r="M76" s="218"/>
      <c r="N76" s="217"/>
      <c r="O76" s="217"/>
      <c r="P76" s="217"/>
      <c r="Q76" s="217"/>
      <c r="R76" s="218"/>
      <c r="S76" s="218"/>
      <c r="T76" s="218"/>
      <c r="U76" s="218"/>
      <c r="V76" s="218"/>
      <c r="W76" s="218"/>
      <c r="X76" s="218"/>
      <c r="Y76" s="218"/>
      <c r="AG76" t="s">
        <v>178</v>
      </c>
    </row>
    <row r="77" spans="1:60" x14ac:dyDescent="0.2">
      <c r="A77" s="225">
        <v>32</v>
      </c>
      <c r="B77" s="226" t="s">
        <v>415</v>
      </c>
      <c r="C77" s="240" t="s">
        <v>416</v>
      </c>
      <c r="D77" s="227" t="s">
        <v>408</v>
      </c>
      <c r="E77" s="228">
        <v>1</v>
      </c>
      <c r="F77" s="229">
        <v>1722.82</v>
      </c>
      <c r="G77" s="230">
        <v>1722.82</v>
      </c>
      <c r="H77" s="214">
        <v>0</v>
      </c>
      <c r="I77" s="214">
        <v>0</v>
      </c>
      <c r="J77" s="214">
        <v>1722.82</v>
      </c>
      <c r="K77" s="214">
        <v>1722.82</v>
      </c>
      <c r="L77" s="214">
        <v>21</v>
      </c>
      <c r="M77" s="214">
        <v>2084.6122</v>
      </c>
      <c r="N77" s="213">
        <v>0</v>
      </c>
      <c r="O77" s="213">
        <v>0</v>
      </c>
      <c r="P77" s="213">
        <v>0</v>
      </c>
      <c r="Q77" s="213">
        <v>0</v>
      </c>
      <c r="R77" s="214"/>
      <c r="S77" s="214" t="s">
        <v>182</v>
      </c>
      <c r="T77" s="214" t="s">
        <v>225</v>
      </c>
      <c r="U77" s="214">
        <v>0</v>
      </c>
      <c r="V77" s="214">
        <v>0</v>
      </c>
      <c r="W77" s="214"/>
      <c r="X77" s="214" t="s">
        <v>409</v>
      </c>
      <c r="Y77" s="214" t="s">
        <v>184</v>
      </c>
      <c r="Z77" s="208"/>
      <c r="AA77" s="208"/>
      <c r="AB77" s="208"/>
      <c r="AC77" s="208"/>
      <c r="AD77" s="208"/>
      <c r="AE77" s="208"/>
      <c r="AF77" s="208"/>
      <c r="AG77" s="208" t="s">
        <v>689</v>
      </c>
      <c r="AH77" s="208"/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  <c r="BF77" s="208"/>
      <c r="BG77" s="208"/>
      <c r="BH77" s="208"/>
    </row>
    <row r="78" spans="1:60" outlineLevel="1" x14ac:dyDescent="0.2">
      <c r="A78" s="211"/>
      <c r="B78" s="212"/>
      <c r="C78" s="242" t="s">
        <v>417</v>
      </c>
      <c r="D78" s="231"/>
      <c r="E78" s="231"/>
      <c r="F78" s="231"/>
      <c r="G78" s="231"/>
      <c r="H78" s="214"/>
      <c r="I78" s="214"/>
      <c r="J78" s="214"/>
      <c r="K78" s="214"/>
      <c r="L78" s="214"/>
      <c r="M78" s="214"/>
      <c r="N78" s="213"/>
      <c r="O78" s="213"/>
      <c r="P78" s="213"/>
      <c r="Q78" s="213"/>
      <c r="R78" s="214"/>
      <c r="S78" s="214"/>
      <c r="T78" s="214"/>
      <c r="U78" s="214"/>
      <c r="V78" s="214"/>
      <c r="W78" s="214"/>
      <c r="X78" s="214"/>
      <c r="Y78" s="214"/>
      <c r="Z78" s="208"/>
      <c r="AA78" s="208"/>
      <c r="AB78" s="208"/>
      <c r="AC78" s="208"/>
      <c r="AD78" s="208"/>
      <c r="AE78" s="208"/>
      <c r="AF78" s="208"/>
      <c r="AG78" s="208" t="s">
        <v>198</v>
      </c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  <c r="BF78" s="208"/>
      <c r="BG78" s="208"/>
      <c r="BH78" s="208"/>
    </row>
    <row r="79" spans="1:60" x14ac:dyDescent="0.2">
      <c r="A79" s="225">
        <v>33</v>
      </c>
      <c r="B79" s="226" t="s">
        <v>418</v>
      </c>
      <c r="C79" s="240" t="s">
        <v>419</v>
      </c>
      <c r="D79" s="227" t="s">
        <v>408</v>
      </c>
      <c r="E79" s="228">
        <v>1</v>
      </c>
      <c r="F79" s="229">
        <v>1148.55</v>
      </c>
      <c r="G79" s="230">
        <v>1148.55</v>
      </c>
      <c r="H79" s="214">
        <v>0</v>
      </c>
      <c r="I79" s="214">
        <v>0</v>
      </c>
      <c r="J79" s="214">
        <v>1148.55</v>
      </c>
      <c r="K79" s="214">
        <v>1148.55</v>
      </c>
      <c r="L79" s="214">
        <v>21</v>
      </c>
      <c r="M79" s="214">
        <v>1389.7455</v>
      </c>
      <c r="N79" s="213">
        <v>0</v>
      </c>
      <c r="O79" s="213">
        <v>0</v>
      </c>
      <c r="P79" s="213">
        <v>0</v>
      </c>
      <c r="Q79" s="213">
        <v>0</v>
      </c>
      <c r="R79" s="214"/>
      <c r="S79" s="214" t="s">
        <v>182</v>
      </c>
      <c r="T79" s="214" t="s">
        <v>225</v>
      </c>
      <c r="U79" s="214">
        <v>0</v>
      </c>
      <c r="V79" s="214">
        <v>0</v>
      </c>
      <c r="W79" s="214"/>
      <c r="X79" s="214" t="s">
        <v>409</v>
      </c>
      <c r="Y79" s="214" t="s">
        <v>184</v>
      </c>
      <c r="Z79" s="208"/>
      <c r="AA79" s="208"/>
      <c r="AB79" s="208"/>
      <c r="AC79" s="208"/>
      <c r="AD79" s="208"/>
      <c r="AE79" s="208"/>
      <c r="AF79" s="208"/>
      <c r="AG79" s="208" t="s">
        <v>689</v>
      </c>
      <c r="AH79" s="208"/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  <c r="BF79" s="208"/>
      <c r="BG79" s="208"/>
      <c r="BH79" s="208"/>
    </row>
    <row r="80" spans="1:60" outlineLevel="1" x14ac:dyDescent="0.2">
      <c r="A80" s="211"/>
      <c r="B80" s="212"/>
      <c r="C80" s="242" t="s">
        <v>420</v>
      </c>
      <c r="D80" s="231"/>
      <c r="E80" s="231"/>
      <c r="F80" s="231"/>
      <c r="G80" s="231"/>
      <c r="H80" s="214"/>
      <c r="I80" s="214"/>
      <c r="J80" s="214"/>
      <c r="K80" s="214"/>
      <c r="L80" s="214"/>
      <c r="M80" s="214"/>
      <c r="N80" s="213"/>
      <c r="O80" s="213"/>
      <c r="P80" s="213"/>
      <c r="Q80" s="213"/>
      <c r="R80" s="214"/>
      <c r="S80" s="214"/>
      <c r="T80" s="214"/>
      <c r="U80" s="214"/>
      <c r="V80" s="214"/>
      <c r="W80" s="214"/>
      <c r="X80" s="214"/>
      <c r="Y80" s="214"/>
      <c r="Z80" s="208"/>
      <c r="AA80" s="208"/>
      <c r="AB80" s="208"/>
      <c r="AC80" s="208"/>
      <c r="AD80" s="208"/>
      <c r="AE80" s="208"/>
      <c r="AF80" s="208"/>
      <c r="AG80" s="208" t="s">
        <v>198</v>
      </c>
      <c r="AH80" s="208"/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  <c r="BF80" s="208"/>
      <c r="BG80" s="208"/>
      <c r="BH80" s="208"/>
    </row>
    <row r="81" spans="1:60" x14ac:dyDescent="0.2">
      <c r="A81" s="219" t="s">
        <v>177</v>
      </c>
      <c r="B81" s="220" t="s">
        <v>150</v>
      </c>
      <c r="C81" s="239" t="s">
        <v>30</v>
      </c>
      <c r="D81" s="221"/>
      <c r="E81" s="222"/>
      <c r="F81" s="223"/>
      <c r="G81" s="224">
        <v>574.27</v>
      </c>
      <c r="H81" s="218"/>
      <c r="I81" s="218">
        <v>0</v>
      </c>
      <c r="J81" s="218"/>
      <c r="K81" s="218">
        <v>574.27</v>
      </c>
      <c r="L81" s="218"/>
      <c r="M81" s="218"/>
      <c r="N81" s="217"/>
      <c r="O81" s="217"/>
      <c r="P81" s="217"/>
      <c r="Q81" s="217"/>
      <c r="R81" s="218"/>
      <c r="S81" s="218"/>
      <c r="T81" s="218"/>
      <c r="U81" s="218"/>
      <c r="V81" s="218"/>
      <c r="W81" s="218"/>
      <c r="X81" s="218"/>
      <c r="Y81" s="218"/>
      <c r="AG81" t="s">
        <v>178</v>
      </c>
    </row>
    <row r="82" spans="1:60" x14ac:dyDescent="0.2">
      <c r="A82" s="225">
        <v>34</v>
      </c>
      <c r="B82" s="226" t="s">
        <v>421</v>
      </c>
      <c r="C82" s="240" t="s">
        <v>422</v>
      </c>
      <c r="D82" s="227" t="s">
        <v>408</v>
      </c>
      <c r="E82" s="228">
        <v>1</v>
      </c>
      <c r="F82" s="229">
        <v>574.27</v>
      </c>
      <c r="G82" s="230">
        <v>574.27</v>
      </c>
      <c r="H82" s="214">
        <v>0</v>
      </c>
      <c r="I82" s="214">
        <v>0</v>
      </c>
      <c r="J82" s="214">
        <v>574.27</v>
      </c>
      <c r="K82" s="214">
        <v>574.27</v>
      </c>
      <c r="L82" s="214">
        <v>21</v>
      </c>
      <c r="M82" s="214">
        <v>694.86669999999992</v>
      </c>
      <c r="N82" s="213">
        <v>0</v>
      </c>
      <c r="O82" s="213">
        <v>0</v>
      </c>
      <c r="P82" s="213">
        <v>0</v>
      </c>
      <c r="Q82" s="213">
        <v>0</v>
      </c>
      <c r="R82" s="214"/>
      <c r="S82" s="214" t="s">
        <v>182</v>
      </c>
      <c r="T82" s="214" t="s">
        <v>225</v>
      </c>
      <c r="U82" s="214">
        <v>0</v>
      </c>
      <c r="V82" s="214">
        <v>0</v>
      </c>
      <c r="W82" s="214"/>
      <c r="X82" s="214" t="s">
        <v>409</v>
      </c>
      <c r="Y82" s="214" t="s">
        <v>184</v>
      </c>
      <c r="Z82" s="208"/>
      <c r="AA82" s="208"/>
      <c r="AB82" s="208"/>
      <c r="AC82" s="208"/>
      <c r="AD82" s="208"/>
      <c r="AE82" s="208"/>
      <c r="AF82" s="208"/>
      <c r="AG82" s="208" t="s">
        <v>689</v>
      </c>
      <c r="AH82" s="208"/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  <c r="BF82" s="208"/>
      <c r="BG82" s="208"/>
      <c r="BH82" s="208"/>
    </row>
    <row r="83" spans="1:60" ht="45" outlineLevel="1" x14ac:dyDescent="0.2">
      <c r="A83" s="211"/>
      <c r="B83" s="212"/>
      <c r="C83" s="242" t="s">
        <v>423</v>
      </c>
      <c r="D83" s="231"/>
      <c r="E83" s="231"/>
      <c r="F83" s="231"/>
      <c r="G83" s="231"/>
      <c r="H83" s="214"/>
      <c r="I83" s="214"/>
      <c r="J83" s="214"/>
      <c r="K83" s="214"/>
      <c r="L83" s="214"/>
      <c r="M83" s="214"/>
      <c r="N83" s="213"/>
      <c r="O83" s="213"/>
      <c r="P83" s="213"/>
      <c r="Q83" s="213"/>
      <c r="R83" s="214"/>
      <c r="S83" s="214"/>
      <c r="T83" s="214"/>
      <c r="U83" s="214"/>
      <c r="V83" s="214"/>
      <c r="W83" s="214"/>
      <c r="X83" s="214"/>
      <c r="Y83" s="214"/>
      <c r="Z83" s="208"/>
      <c r="AA83" s="208"/>
      <c r="AB83" s="208"/>
      <c r="AC83" s="208"/>
      <c r="AD83" s="208"/>
      <c r="AE83" s="208"/>
      <c r="AF83" s="208"/>
      <c r="AG83" s="208" t="s">
        <v>198</v>
      </c>
      <c r="AH83" s="208"/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38" t="str">
        <f>C83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83" s="208"/>
      <c r="BC83" s="208"/>
      <c r="BD83" s="208"/>
      <c r="BE83" s="208"/>
      <c r="BF83" s="208"/>
      <c r="BG83" s="208"/>
      <c r="BH83" s="208"/>
    </row>
    <row r="84" spans="1:60" x14ac:dyDescent="0.2">
      <c r="A84" s="3"/>
      <c r="B84" s="4"/>
      <c r="C84" s="244"/>
      <c r="D84" s="6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E84">
        <v>15</v>
      </c>
      <c r="AF84">
        <v>21</v>
      </c>
      <c r="AG84" t="s">
        <v>163</v>
      </c>
    </row>
    <row r="85" spans="1:60" x14ac:dyDescent="0.2">
      <c r="C85" s="245"/>
      <c r="D85" s="10"/>
      <c r="AG85" t="s">
        <v>241</v>
      </c>
    </row>
    <row r="86" spans="1:60" x14ac:dyDescent="0.2">
      <c r="D86" s="10"/>
    </row>
    <row r="87" spans="1:60" x14ac:dyDescent="0.2">
      <c r="D87" s="10"/>
    </row>
    <row r="88" spans="1:60" x14ac:dyDescent="0.2">
      <c r="D88" s="10"/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1">
    <mergeCell ref="C46:G46"/>
    <mergeCell ref="C74:G74"/>
    <mergeCell ref="C78:G78"/>
    <mergeCell ref="C80:G80"/>
    <mergeCell ref="C83:G83"/>
    <mergeCell ref="A1:G1"/>
    <mergeCell ref="C2:G2"/>
    <mergeCell ref="C3:G3"/>
    <mergeCell ref="C4:G4"/>
    <mergeCell ref="C18:G18"/>
    <mergeCell ref="C34:G34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13</vt:i4>
      </vt:variant>
      <vt:variant>
        <vt:lpstr>Pojmenované oblasti</vt:lpstr>
      </vt:variant>
      <vt:variant>
        <vt:i4>66</vt:i4>
      </vt:variant>
    </vt:vector>
  </HeadingPairs>
  <TitlesOfParts>
    <vt:vector size="79" baseType="lpstr">
      <vt:lpstr>Pokyny pro vyplnění</vt:lpstr>
      <vt:lpstr>Stavba</vt:lpstr>
      <vt:lpstr>VzorPolozky</vt:lpstr>
      <vt:lpstr>01 01 Pol</vt:lpstr>
      <vt:lpstr>SO 101 01 Pol</vt:lpstr>
      <vt:lpstr>SO 101 02 Pol</vt:lpstr>
      <vt:lpstr>SO 101 03 Pol</vt:lpstr>
      <vt:lpstr>SO 101 04 Pol</vt:lpstr>
      <vt:lpstr>SO 102 01 Pol</vt:lpstr>
      <vt:lpstr>SO 103 01 Pol</vt:lpstr>
      <vt:lpstr>SO 103 02 Pol</vt:lpstr>
      <vt:lpstr>SO 103 03 Pol</vt:lpstr>
      <vt:lpstr>SO 103 04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01 Pol'!Názvy_tisku</vt:lpstr>
      <vt:lpstr>'SO 101 01 Pol'!Názvy_tisku</vt:lpstr>
      <vt:lpstr>'SO 101 02 Pol'!Názvy_tisku</vt:lpstr>
      <vt:lpstr>'SO 101 03 Pol'!Názvy_tisku</vt:lpstr>
      <vt:lpstr>'SO 101 04 Pol'!Názvy_tisku</vt:lpstr>
      <vt:lpstr>'SO 102 01 Pol'!Názvy_tisku</vt:lpstr>
      <vt:lpstr>'SO 103 01 Pol'!Názvy_tisku</vt:lpstr>
      <vt:lpstr>'SO 103 02 Pol'!Názvy_tisku</vt:lpstr>
      <vt:lpstr>'SO 103 03 Pol'!Názvy_tisku</vt:lpstr>
      <vt:lpstr>'SO 103 04 Pol'!Názvy_tisku</vt:lpstr>
      <vt:lpstr>oadresa</vt:lpstr>
      <vt:lpstr>Stavba!Objednatel</vt:lpstr>
      <vt:lpstr>Stavba!Objekt</vt:lpstr>
      <vt:lpstr>'01 01 Pol'!Oblast_tisku</vt:lpstr>
      <vt:lpstr>'SO 101 01 Pol'!Oblast_tisku</vt:lpstr>
      <vt:lpstr>'SO 101 02 Pol'!Oblast_tisku</vt:lpstr>
      <vt:lpstr>'SO 101 03 Pol'!Oblast_tisku</vt:lpstr>
      <vt:lpstr>'SO 101 04 Pol'!Oblast_tisku</vt:lpstr>
      <vt:lpstr>'SO 102 01 Pol'!Oblast_tisku</vt:lpstr>
      <vt:lpstr>'SO 103 01 Pol'!Oblast_tisku</vt:lpstr>
      <vt:lpstr>'SO 103 02 Pol'!Oblast_tisku</vt:lpstr>
      <vt:lpstr>'SO 103 03 Pol'!Oblast_tisku</vt:lpstr>
      <vt:lpstr>'SO 103 04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Šťastný</dc:creator>
  <cp:lastModifiedBy>Jiří Šťastný</cp:lastModifiedBy>
  <cp:lastPrinted>2019-03-19T12:27:02Z</cp:lastPrinted>
  <dcterms:created xsi:type="dcterms:W3CDTF">2009-04-08T07:15:50Z</dcterms:created>
  <dcterms:modified xsi:type="dcterms:W3CDTF">2023-12-11T07:30:12Z</dcterms:modified>
</cp:coreProperties>
</file>